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и Структура НМЦ" sheetId="1" state="visible" r:id="rId2"/>
    <sheet name="Справочники" sheetId="2" state="hidden" r:id="rId3"/>
  </sheets>
  <definedNames>
    <definedName function="false" hidden="false" localSheetId="0" name="_xlnm.Print_Area" vbProcedure="false">'Комм. предл. и Структура НМЦ'!$A$1:$Z$246</definedName>
    <definedName function="false" hidden="true" localSheetId="0" name="_xlnm._FilterDatabase" vbProcedure="false">'Комм. предл. и Структура НМЦ'!$B$13:$AA$246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<sst xmlns="http://schemas.openxmlformats.org/spreadsheetml/2006/main" count="1782" uniqueCount="250">
  <si>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</si>
  <si>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</si>
  <si>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</si>
  <si>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</si>
  <si>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</si>
  <si>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</si>
  <si>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</si>
  <si>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</si>
  <si>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</si>
  <si>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Применение законодательства
о национальном режиме (ст. 3.1-4 Закона 223-ФЗ, ПП 1875)</t>
  </si>
  <si>
    <t xml:space="preserve">Ед. изм.</t>
  </si>
  <si>
    <r>
      <rPr>
        <b val="true"/>
        <sz val="12"/>
        <color rgb="FF000000"/>
        <rFont val="Times New Roman"/>
        <family val="0"/>
        <charset val="1"/>
      </rPr>
      <t xml:space="preserve">Количество </t>
    </r>
    <r>
      <rPr>
        <sz val="12"/>
        <color rgb="FF000000"/>
        <rFont val="Times New Roman"/>
        <family val="0"/>
        <charset val="1"/>
      </rPr>
      <t xml:space="preserve">(ориентировочный объем)</t>
    </r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</si>
  <si>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</si>
  <si>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rPr>
        <b val="true"/>
        <sz val="12"/>
        <color rgb="FF000000"/>
        <rFont val="Times New Roman"/>
        <family val="0"/>
        <charset val="1"/>
      </rPr>
      <t xml:space="preserve">Наименование реестра и
номер реестровой записи
</t>
    </r>
    <r>
      <rPr>
        <sz val="12"/>
        <color rgb="FF767171"/>
        <rFont val="Times New Roman"/>
        <family val="0"/>
        <charset val="1"/>
      </rPr>
      <t xml:space="preserve">(</t>
    </r>
    <r>
      <rPr>
        <i val="true"/>
        <sz val="12"/>
        <color rgb="FF767171"/>
        <rFont val="Times New Roman"/>
        <family val="0"/>
        <charset val="1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</si>
  <si>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 xml:space="preserve">Производитель продукции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</si>
  <si>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</si>
  <si>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</si>
  <si>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</si>
  <si>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</si>
  <si>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
о национальном режиме (ст. 3.1-4 Закона 223-ФЗ, ПП 1875)</t>
  </si>
  <si>
    <t xml:space="preserve">Код ОКПД 2
закупаемой продукции
(товара, работы, услуги)</t>
  </si>
  <si>
    <t xml:space="preserve">Единица
измерения</t>
  </si>
  <si>
    <t xml:space="preserve">Количество (ориентировочный объем)</t>
  </si>
  <si>
    <r>
      <rPr>
        <b val="true"/>
        <sz val="12"/>
        <color rgb="FF000000"/>
        <rFont val="Times New Roman"/>
        <family val="0"/>
        <charset val="1"/>
      </rP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 val="true"/>
        <sz val="12"/>
        <color rgb="FF767171"/>
        <rFont val="Times New Roman"/>
        <family val="0"/>
        <charset val="1"/>
      </rPr>
      <t xml:space="preserve">(номера столбцов, которые должны быть заполнены в Коммерческом предложении)</t>
    </r>
  </si>
  <si>
    <t xml:space="preserve">Примечание*</t>
  </si>
  <si>
    <t xml:space="preserve">НМЦ единицы закупаемой продукции,
руб. без НДС</t>
  </si>
  <si>
    <t xml:space="preserve">НМЦ по позиции продукции,
руб. без НДС</t>
  </si>
  <si>
    <t xml:space="preserve">ремонт</t>
  </si>
  <si>
    <t xml:space="preserve">…</t>
  </si>
  <si>
    <t xml:space="preserve">Тарелка импульсного клапана 586-20-ЭМФ-04</t>
  </si>
  <si>
    <t xml:space="preserve">Национальный режим не предоставляется – преимущество</t>
  </si>
  <si>
    <t xml:space="preserve">28.14.20.390</t>
  </si>
  <si>
    <t xml:space="preserve">шт.</t>
  </si>
  <si>
    <t xml:space="preserve">не применимо</t>
  </si>
  <si>
    <t xml:space="preserve"> -</t>
  </si>
  <si>
    <t xml:space="preserve">Пружина к ГПК 392-175/95-0</t>
  </si>
  <si>
    <t xml:space="preserve">Седло к ГПК 392-175/95-0</t>
  </si>
  <si>
    <t xml:space="preserve">28.14.20.290</t>
  </si>
  <si>
    <t xml:space="preserve">Клапан к ГПК 392-175/95</t>
  </si>
  <si>
    <t xml:space="preserve">Шток (нижний) к ГПК 392-175/95-0г</t>
  </si>
  <si>
    <t xml:space="preserve">Рубашка (корпуса) к ГПК 392-175/95-0г</t>
  </si>
  <si>
    <t xml:space="preserve">Рубашка демпфера к ГПК 392-175/95-0г</t>
  </si>
  <si>
    <t xml:space="preserve">Пружина обоймы задвижки 883-225-Э</t>
  </si>
  <si>
    <t xml:space="preserve">Устройство запорное указателя уровня жидкостей 12б2бк</t>
  </si>
  <si>
    <t xml:space="preserve">Устройство запорное указателя уровня 12нж13бк</t>
  </si>
  <si>
    <t xml:space="preserve">Мембрана для клапана 22ч6п Ду150</t>
  </si>
  <si>
    <t xml:space="preserve">Мембрана для клапана 22ч6п Ду200</t>
  </si>
  <si>
    <t xml:space="preserve">Шток вентиля 998-20-0</t>
  </si>
  <si>
    <t xml:space="preserve">Седло СЕНС.306573.026-01</t>
  </si>
  <si>
    <t xml:space="preserve">Манжета СЕНС.711351.023-01</t>
  </si>
  <si>
    <t xml:space="preserve">Кольцо 065-070-30 для мазутного отсекателя СЕНС</t>
  </si>
  <si>
    <t xml:space="preserve">Седло для клапана регулирующего РК 102.01.20.00-Э-15</t>
  </si>
  <si>
    <t xml:space="preserve">Золотник для клапана регулирующего РК 102.01.20.00-Э-15</t>
  </si>
  <si>
    <t xml:space="preserve">Шпиндель вентиля 1052-65-0</t>
  </si>
  <si>
    <t xml:space="preserve">Шток вентиля 999-20-0</t>
  </si>
  <si>
    <t xml:space="preserve">Тарелка задвижки 883-300-Э</t>
  </si>
  <si>
    <t xml:space="preserve">Шток вентиля 588-10-0</t>
  </si>
  <si>
    <t xml:space="preserve">Колесо червячное (текстолит марки ПТК б=50мм)</t>
  </si>
  <si>
    <t xml:space="preserve">Пружина задвижки 883-200-Э</t>
  </si>
  <si>
    <t xml:space="preserve">Шпиндель задвижки 1013-175-Э Ду175</t>
  </si>
  <si>
    <t xml:space="preserve">Пружина обоймы задвижки 1013-175-Э Ду175</t>
  </si>
  <si>
    <t xml:space="preserve">Тарелка задвижки 882-225-Э</t>
  </si>
  <si>
    <t xml:space="preserve">Шпиндель задвижки 883-200-Э</t>
  </si>
  <si>
    <t xml:space="preserve">Тарелка задвижки 883-175-Э</t>
  </si>
  <si>
    <t xml:space="preserve">Тарелка задвижки 1120-100-Э (Э-01)</t>
  </si>
  <si>
    <t xml:space="preserve">Обойма задвижки 1120-100-Э (Э-01)</t>
  </si>
  <si>
    <t xml:space="preserve">Шток к ГПК 392-175/95-1</t>
  </si>
  <si>
    <t xml:space="preserve">Шпилька (Болт) для водоуказательной колонки к указателю Т-228Б</t>
  </si>
  <si>
    <t xml:space="preserve">Гайка для водоуказательной колонки к указателю уровня Т-228Б</t>
  </si>
  <si>
    <t xml:space="preserve">Седло для клапана регулирующего РК 101.225.00-Э-25</t>
  </si>
  <si>
    <t xml:space="preserve">Золотник для клапана регулирующего РК 101.225.00-Э-25</t>
  </si>
  <si>
    <t xml:space="preserve">Седло для клапана регулирующего РК 101.100.00-Э-19</t>
  </si>
  <si>
    <t xml:space="preserve">Золотник для клапана регулирующего РК 101.100.00-Э-19</t>
  </si>
  <si>
    <t xml:space="preserve">Мембрана клапана запорного</t>
  </si>
  <si>
    <t xml:space="preserve">ЗИП к регулятору давления в составе (п.43.1-43.32):</t>
  </si>
  <si>
    <t xml:space="preserve">43.1</t>
  </si>
  <si>
    <t xml:space="preserve">Седло 224х47 к регулятору типа 139-bv-v/n ("Gasteh" Сербия) DN-200</t>
  </si>
  <si>
    <t xml:space="preserve">43.2</t>
  </si>
  <si>
    <t xml:space="preserve">Мембрана 630х1,5 к регулятору типа 139-bv-v/n ("Gasteh" Сербия) DN-200</t>
  </si>
  <si>
    <t xml:space="preserve">43.3</t>
  </si>
  <si>
    <t xml:space="preserve">Уплотнение седла 6,3х2,4 к регулятору типа 139-bv-v/n ("Gasteh" Сербия) DN-200</t>
  </si>
  <si>
    <t xml:space="preserve">43.4</t>
  </si>
  <si>
    <t xml:space="preserve">Кольцо уплотнительное 16,3х2,4 к регулятору типа 139-bv-v/n ("Gasteh" Сербия) DN-200</t>
  </si>
  <si>
    <t xml:space="preserve">43.5</t>
  </si>
  <si>
    <t xml:space="preserve">Кольцо уплотнительное 14,3х2,4 к регулятору типа 139-bv-v/n ("Gasteh" Сербия) DN-200</t>
  </si>
  <si>
    <t xml:space="preserve">43.6</t>
  </si>
  <si>
    <t xml:space="preserve">Кольцо уплотнительное 115х3 к регулятору типа 139-bv-v/n ("Gasteh" Сербия) DN-200</t>
  </si>
  <si>
    <t xml:space="preserve">43.7</t>
  </si>
  <si>
    <t xml:space="preserve">Кольцо уплотнительное 20,2х3 к регулятору типа 139-bv-v/n ("Gasteh" Сербия) DN-200</t>
  </si>
  <si>
    <t xml:space="preserve">43.8</t>
  </si>
  <si>
    <t xml:space="preserve">Кольцо уплотнительное 39,2х3 к регулятору типа 139-bv-v/n ("Gasteh" Сербия) DN-200</t>
  </si>
  <si>
    <t xml:space="preserve">43.9</t>
  </si>
  <si>
    <t xml:space="preserve">Кольцо уплотнительное 199,2х5,7 к регулятору типа 139-bv-v/n ("Gasteh" Сербия) DN-200</t>
  </si>
  <si>
    <t xml:space="preserve">43.10</t>
  </si>
  <si>
    <t xml:space="preserve">Кольцо ведущее 20х10 к регулятору типа 139-bv-v/n ("Gasteh" Сербия) DN-200</t>
  </si>
  <si>
    <t xml:space="preserve">43.11</t>
  </si>
  <si>
    <t xml:space="preserve">Кольцо защитное 20х25,5х1,5 к регулятору типа 139-bv-v/n ("Gasteh" Сербия) DN-200</t>
  </si>
  <si>
    <t xml:space="preserve">43.12</t>
  </si>
  <si>
    <t xml:space="preserve">Уплотнение седла 210/178х5 к регулятору типа 139-bv-v/n ("Gasteh" Сербия) DN-200</t>
  </si>
  <si>
    <t xml:space="preserve">43.13</t>
  </si>
  <si>
    <t xml:space="preserve">Кольцо уплотнительное 246,7х7 к регулятору типа 139-bv-v/n ("Gasteh" Сербия) DN-200</t>
  </si>
  <si>
    <t xml:space="preserve">43.14</t>
  </si>
  <si>
    <t xml:space="preserve">Кольцо ведущее 200х20 к регулятору типа 139-bv-v/n ("Gasteh" Сербия) DN-200</t>
  </si>
  <si>
    <t xml:space="preserve">43.15</t>
  </si>
  <si>
    <t xml:space="preserve">Кольцо защитное 199,2х5,7 к регулятору типа 139-bv-v/n ("Gasteh" Сербия) DN-200</t>
  </si>
  <si>
    <t xml:space="preserve">43.16</t>
  </si>
  <si>
    <t xml:space="preserve">Кольцо уплотнительное 214,2х3 к регулятору типа 139-bv-v/n ("Gasteh" Сербия) DN-200</t>
  </si>
  <si>
    <t xml:space="preserve">43.17</t>
  </si>
  <si>
    <t xml:space="preserve">Затвор ОК 11х10 для предпилота-116 к регулятору типа 139-bv-v/n ("Gasteh" Сербия) DN-200</t>
  </si>
  <si>
    <t xml:space="preserve">43.18</t>
  </si>
  <si>
    <t xml:space="preserve">Мембрана 55х1 для предпилота-116 к регулятору типа 139-bv-v/n ("Gasteh" Сербия) DN-200</t>
  </si>
  <si>
    <t xml:space="preserve">43.19</t>
  </si>
  <si>
    <t xml:space="preserve">Кольцо уплотнительное 46,2х3 для предпилота-116 к регулятору типа 139-bv-v/n ("Gasteh" Сербия) DN-200</t>
  </si>
  <si>
    <t xml:space="preserve">43.20</t>
  </si>
  <si>
    <t xml:space="preserve">Кольцо уплотнительное 17,3х2,4 для предпилота-116 к регулятору типа 139-bv-v/n ("Gasteh" Сербия) DN-200</t>
  </si>
  <si>
    <t xml:space="preserve">43.21</t>
  </si>
  <si>
    <t xml:space="preserve">Шток ОК 17х46 для пилота-117 к регулятору типа 139-bv-v/n ("Gasteh" Сербия) DN-200</t>
  </si>
  <si>
    <t xml:space="preserve">43.22</t>
  </si>
  <si>
    <t xml:space="preserve">Мембрана 100/11х1 для пилота-117 к регулятору типа 139-bv-v/n ("Gasteh" Сербия) DN-200</t>
  </si>
  <si>
    <t xml:space="preserve">43.23</t>
  </si>
  <si>
    <t xml:space="preserve">Кольцо уплотнительное 10,3х2,4 для пилота-117 к регулятору типа 139-bv-v/n ("Gasteh" Сербия) DN-200</t>
  </si>
  <si>
    <t xml:space="preserve">43.24</t>
  </si>
  <si>
    <t xml:space="preserve">Тарелка ПЗК 218х23 к регулятору типа 139-bv-v/n ("Gasteh" Сербия) DN-200</t>
  </si>
  <si>
    <t xml:space="preserve">43.25</t>
  </si>
  <si>
    <t xml:space="preserve">Кольцо ведущее 20х10 ПЗК к регулятору типа 139-bv-v/n ("Gasteh" Сербия) DN-200</t>
  </si>
  <si>
    <t xml:space="preserve">43.26</t>
  </si>
  <si>
    <t xml:space="preserve">Кольцо уплотнительное 20,2х3 ПЗК к регулятору типа 139-bv-v/n ("Gasteh" Сербия) DN-200</t>
  </si>
  <si>
    <t xml:space="preserve">43.27</t>
  </si>
  <si>
    <t xml:space="preserve">Кольцо защитное 20,2х25,2х1,5 ПЗК к регулятору типа 139-bv-v/n ("Gasteh" Сербия) DN-200</t>
  </si>
  <si>
    <t xml:space="preserve">43.28</t>
  </si>
  <si>
    <t xml:space="preserve">Мембрана пилота ПЗК к регулятору типа 139-bv-v/n ("Gasteh" Сербия) DN-200</t>
  </si>
  <si>
    <t xml:space="preserve">43.29</t>
  </si>
  <si>
    <t xml:space="preserve">Кольцо уплотнительное 12,3х2,4 к регулятору типа 139-bv-v/n ("Gasteh" Сербия) DN-200</t>
  </si>
  <si>
    <t xml:space="preserve">43.30</t>
  </si>
  <si>
    <t xml:space="preserve">Кольцо уплотнительное 15,3х2,4 к регулятору типа 139-bv-v/n ("Gasteh" Сербия) DN-200</t>
  </si>
  <si>
    <t xml:space="preserve">43.31</t>
  </si>
  <si>
    <t xml:space="preserve">Кольцо уплотнительное 7,1х1,6 глушителя 375 к регулятору типа 139-bv-v/n ("Gasteh" Сербия) DN-200</t>
  </si>
  <si>
    <t xml:space="preserve">43.32</t>
  </si>
  <si>
    <t xml:space="preserve">Кольцо уплотнительное 16,3х2,4 глушителя 375 к регулятору типа 139-bv-v/n ("Gasteh" Сербия) DN-200</t>
  </si>
  <si>
    <t xml:space="preserve">Комплект колец уплотнительных К-01ПК-2х2-130х110-КГФ-Г</t>
  </si>
  <si>
    <t xml:space="preserve">Комплект колец уплотнительных К-04П-200х180х15-КГФ-Г</t>
  </si>
  <si>
    <t xml:space="preserve">Комплект колец уплотнительных К-00Ш-0х5-52х36х40-КГФ-Г</t>
  </si>
  <si>
    <t xml:space="preserve">Головка верхняя вентильная в сборе для указателя уровня Т-228Б</t>
  </si>
  <si>
    <t xml:space="preserve">Головка нижняя вентильная в сборе для указателей уровня Т-228Б</t>
  </si>
  <si>
    <t xml:space="preserve">Электропривод В-В-06 УХЛ1 или эквивалент</t>
  </si>
  <si>
    <t xml:space="preserve">28.14.20.112</t>
  </si>
  <si>
    <t xml:space="preserve">Шток вентиля 1052-65-0</t>
  </si>
  <si>
    <t xml:space="preserve">Тарелка задвижки  882-250-Э</t>
  </si>
  <si>
    <t xml:space="preserve">Тарелка задвижки 883-250-Э</t>
  </si>
  <si>
    <t xml:space="preserve">Обойма задвижки 883-300-Э</t>
  </si>
  <si>
    <t xml:space="preserve">Шпиндель задвижки 883-300-Э</t>
  </si>
  <si>
    <t xml:space="preserve">Кольцо распорное</t>
  </si>
  <si>
    <t xml:space="preserve">Обойма задвижки 882-225-Э</t>
  </si>
  <si>
    <t xml:space="preserve">Шпиндель задвижки 883-225-Э Ду225</t>
  </si>
  <si>
    <t xml:space="preserve">Обойма задвижки 882-250-Э</t>
  </si>
  <si>
    <t xml:space="preserve">Пружина обоймы задвижки 883-250-Э (-01) Ду250</t>
  </si>
  <si>
    <t xml:space="preserve">Тарелка задвижки 883-200-Э</t>
  </si>
  <si>
    <t xml:space="preserve">Обойма задвижки 1013-200-Э</t>
  </si>
  <si>
    <t xml:space="preserve">Гайка М36 (болта откидного) задвижки 883-300-Э</t>
  </si>
  <si>
    <t xml:space="preserve">Болт откидной (шпилька) задвижки 882-250-Э</t>
  </si>
  <si>
    <t xml:space="preserve">Гайка М30 (болта откидного) задвижки 882-250-Э</t>
  </si>
  <si>
    <t xml:space="preserve">Гайка М24 (болта откидного) задвижки 1013-200-Э</t>
  </si>
  <si>
    <t xml:space="preserve">Болт откидной (шпилька) задвижки 1013-200-Э</t>
  </si>
  <si>
    <t xml:space="preserve">Болт откидной (шпилька) задвижки 883-300-Э</t>
  </si>
  <si>
    <t xml:space="preserve">Электропривод ЭДМ-В-600-24-У1 или эквивалент</t>
  </si>
  <si>
    <t xml:space="preserve">Шток задвижки 30нж947нж Ду1200</t>
  </si>
  <si>
    <t xml:space="preserve">Шток задвижки 30нж947нж Ду800</t>
  </si>
  <si>
    <t xml:space="preserve">Шток задвижки 30нж947нж Ду600</t>
  </si>
  <si>
    <t xml:space="preserve">Шток задвижки 30нж947нж Ду400</t>
  </si>
  <si>
    <t xml:space="preserve">Прокладка рифленая металлическая ГПК</t>
  </si>
  <si>
    <t xml:space="preserve">28.14.20.230</t>
  </si>
  <si>
    <t xml:space="preserve">Прокладка рифленая металлическая ИПК</t>
  </si>
  <si>
    <t xml:space="preserve">Обойма задвижки 883-250-Э-01</t>
  </si>
  <si>
    <t xml:space="preserve">Шток вентиля 589-10-0</t>
  </si>
  <si>
    <t xml:space="preserve">Шток вентиля 1053-50-0</t>
  </si>
  <si>
    <t xml:space="preserve">Шпиндель вентиля 1052-65-Э</t>
  </si>
  <si>
    <t xml:space="preserve">Пружина обоймы задвижки 1017-250-Э</t>
  </si>
  <si>
    <t xml:space="preserve">Кольцо уплотнительное</t>
  </si>
  <si>
    <t xml:space="preserve">ЗИП к регулятору давления в составе (п.109.1-109.32):</t>
  </si>
  <si>
    <t xml:space="preserve">109.1</t>
  </si>
  <si>
    <t xml:space="preserve">109.2</t>
  </si>
  <si>
    <t xml:space="preserve">109.3</t>
  </si>
  <si>
    <t xml:space="preserve">109.4</t>
  </si>
  <si>
    <t xml:space="preserve">109.5</t>
  </si>
  <si>
    <t xml:space="preserve">109.6</t>
  </si>
  <si>
    <t xml:space="preserve">109.7</t>
  </si>
  <si>
    <t xml:space="preserve">109.8</t>
  </si>
  <si>
    <t xml:space="preserve">109.9</t>
  </si>
  <si>
    <t xml:space="preserve">109.10</t>
  </si>
  <si>
    <t xml:space="preserve">109.11</t>
  </si>
  <si>
    <t xml:space="preserve">109.12</t>
  </si>
  <si>
    <t xml:space="preserve">109.13</t>
  </si>
  <si>
    <t xml:space="preserve">109.14</t>
  </si>
  <si>
    <t xml:space="preserve">109.15</t>
  </si>
  <si>
    <t xml:space="preserve">109.16</t>
  </si>
  <si>
    <t xml:space="preserve">109.17</t>
  </si>
  <si>
    <t xml:space="preserve">109.18</t>
  </si>
  <si>
    <t xml:space="preserve">109.19</t>
  </si>
  <si>
    <t xml:space="preserve">109.20</t>
  </si>
  <si>
    <t xml:space="preserve">109.21</t>
  </si>
  <si>
    <t xml:space="preserve">109.22</t>
  </si>
  <si>
    <t xml:space="preserve">109.23</t>
  </si>
  <si>
    <t xml:space="preserve">109.24</t>
  </si>
  <si>
    <t xml:space="preserve">109.25</t>
  </si>
  <si>
    <t xml:space="preserve">109.26</t>
  </si>
  <si>
    <t xml:space="preserve">109.27</t>
  </si>
  <si>
    <t xml:space="preserve">109.28</t>
  </si>
  <si>
    <t xml:space="preserve">109.29</t>
  </si>
  <si>
    <t xml:space="preserve">109.30</t>
  </si>
  <si>
    <t xml:space="preserve">109.31</t>
  </si>
  <si>
    <t xml:space="preserve">109.32</t>
  </si>
  <si>
    <t xml:space="preserve">Диафрагма для клапана 15ч75п Ду32</t>
  </si>
  <si>
    <t xml:space="preserve">Диафрагма для клапана 15ч75п Ду50</t>
  </si>
  <si>
    <t xml:space="preserve">Втулка резьбовая задвижки 882-250-Э Ду250</t>
  </si>
  <si>
    <t xml:space="preserve">28.14.20.200</t>
  </si>
  <si>
    <t xml:space="preserve">Планка ползуна (полумуфта) вентиля 998-20-0</t>
  </si>
  <si>
    <t xml:space="preserve">Втулка резьбовая задвижки 1123-100-Э Ду100</t>
  </si>
  <si>
    <t xml:space="preserve">Втулка резьбовая задвижки 883-175-Э Ду175</t>
  </si>
  <si>
    <t xml:space="preserve">Втулка резьбовая задвижки 883-250-Э (-01)</t>
  </si>
  <si>
    <t xml:space="preserve">Втулка резьбовая вентиля 999-20-0</t>
  </si>
  <si>
    <t xml:space="preserve">Электропривод В-В-09 УХЛ1 или эквивалент</t>
  </si>
  <si>
    <t xml:space="preserve">Электропривод Н-Д-15 УХЛ1 или эквивалент</t>
  </si>
  <si>
    <t xml:space="preserve">Мембрана для клапана 22ч6п Ду100</t>
  </si>
  <si>
    <t xml:space="preserve">Мембрана клапана запорного 15ч76п Ду100</t>
  </si>
  <si>
    <t xml:space="preserve">Мембрана клапана запорного 15ч75п Ду50</t>
  </si>
  <si>
    <t xml:space="preserve">Пневмопривод RAT075 или эквивалент</t>
  </si>
  <si>
    <t xml:space="preserve">28.14.20.113</t>
  </si>
  <si>
    <t xml:space="preserve">Пневмопривод RAT083 или эквивалент</t>
  </si>
  <si>
    <t xml:space="preserve">ремонт капитализируемый</t>
  </si>
  <si>
    <t xml:space="preserve">Пружина обоймы задвижки 883-250-Э-01</t>
  </si>
  <si>
    <t xml:space="preserve">Шпиндель вентиля 998-20-0</t>
  </si>
  <si>
    <t xml:space="preserve">Максимальная (предельная) цена Договора (равняется НМЦ, без НДС):</t>
  </si>
  <si>
    <t xml:space="preserve">Стоимость заявки, рассчитанная в соответствии с ориентировочным объемом закупаемой продукции:</t>
  </si>
  <si>
    <t xml:space="preserve">Итого без НДС:</t>
  </si>
  <si>
    <t xml:space="preserve">НМЦ:</t>
  </si>
  <si>
    <t xml:space="preserve">Кроме того, НДС:</t>
  </si>
  <si>
    <t xml:space="preserve">Итого с НДС: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</si>
  <si>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</si>
  <si>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</si>
  <si>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</si>
  <si>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</si>
  <si>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2"/>
        <color rgb="FF000000"/>
        <rFont val="Times New Roman"/>
        <family val="0"/>
        <charset val="1"/>
      </rPr>
      <t xml:space="preserve">[Участник заполняет ячейки, в том числе ячейк</t>
    </r>
    <r>
      <rPr>
        <i val="true"/>
        <sz val="12"/>
        <rFont val="Times New Roman"/>
        <family val="0"/>
        <charset val="1"/>
      </rPr>
      <t xml:space="preserve">и в столбцах 6 и 7 (в соответствии с требованиями столбца 7 Структуры НМЦ), 8, 10,</t>
    </r>
    <r>
      <rPr>
        <i val="true"/>
        <sz val="12"/>
        <color rgb="FF000000"/>
        <rFont val="Times New Roman"/>
        <family val="0"/>
        <charset val="1"/>
      </rPr>
      <t xml:space="preserve"> подсвеченные </t>
    </r>
    <r>
      <rPr>
        <i val="true"/>
        <sz val="12"/>
        <color rgb="FF70AD47"/>
        <rFont val="Times New Roman"/>
        <family val="0"/>
        <charset val="1"/>
      </rPr>
      <t xml:space="preserve">светло-зеленым</t>
    </r>
    <r>
      <rPr>
        <i val="true"/>
        <sz val="12"/>
        <color rgb="FF000000"/>
        <rFont val="Times New Roman"/>
        <family val="0"/>
        <charset val="1"/>
      </rPr>
      <t xml:space="preserve"> цветом</t>
    </r>
    <r>
      <rPr>
        <i val="true"/>
        <sz val="12"/>
        <rFont val="Times New Roman"/>
        <family val="0"/>
        <charset val="1"/>
      </rPr>
      <t xml:space="preserve">. Если Участником предлагается эквивалентная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7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 val="true"/>
        <sz val="12"/>
        <color rgb="FF000000"/>
        <rFont val="Times New Roman"/>
        <family val="0"/>
        <charset val="1"/>
      </rPr>
      <t xml:space="preserve">сийской Федерации) и номер реестровой записи.
</t>
    </r>
    <r>
      <rPr>
        <i val="true"/>
        <u val="single"/>
        <sz val="12"/>
        <color rgb="FF000000"/>
        <rFont val="Times New Roman"/>
        <family val="0"/>
        <charset val="1"/>
      </rPr>
      <t xml:space="preserve">Примечание</t>
    </r>
    <r>
      <rPr>
        <i val="true"/>
        <sz val="12"/>
        <color rgb="FF000000"/>
        <rFont val="Times New Roman"/>
        <family val="0"/>
        <charset val="1"/>
      </rPr>
      <t xml:space="preserve">: если в столбце 8 Структуры НМЦ указано "Товар не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указывает в столбце 6 наименование страны происхождения предлагаемого товара (без заполнения соответствующей ячейки столбца 7),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ячейки столбцов 6 и 7).
В столбце 10 при необходимости указать коррективную ставку НДС в процентах.]
</t>
    </r>
    <r>
      <rPr>
        <b val="true"/>
        <i val="true"/>
        <u val="single"/>
        <sz val="12"/>
        <color rgb="FF000000"/>
        <rFont val="Times New Roman"/>
        <family val="0"/>
        <charset val="1"/>
      </rPr>
      <t xml:space="preserve">ВНИМАНИЕ: </t>
    </r>
    <r>
      <rPr>
        <i val="true"/>
        <u val="single"/>
        <sz val="12"/>
        <color rgb="FF000000"/>
        <rFont val="Times New Roman"/>
        <family val="0"/>
        <charset val="1"/>
      </rPr>
      <t xml:space="preserve">указание Участником в Коммерческом предложении кодов ОКПД 2 не требуется. Предлагаемая к поставке продукция должна соответствовать кодам ОКПД 2, указанным в столбце 4 Структуры НМЦ (данные коды будут перенесены в заключаемый по результатам закупки договор)</t>
    </r>
    <r>
      <rPr>
        <i val="true"/>
        <sz val="12"/>
        <color rgb="FF000000"/>
        <rFont val="Times New Roman"/>
        <family val="0"/>
        <charset val="1"/>
      </rPr>
      <t xml:space="preserve">.</t>
    </r>
  </si>
  <si>
    <t xml:space="preserve">Национальный режим предоставляется</t>
  </si>
  <si>
    <t xml:space="preserve">Национальный режим не предоставляется – запрет</t>
  </si>
  <si>
    <t xml:space="preserve">Национальный режим не предоставляется – ограничение</t>
  </si>
  <si>
    <t xml:space="preserve">Национальный режим не предоставляется – минимальная обязательная доля</t>
  </si>
  <si>
    <t xml:space="preserve">столбцы 6, 7</t>
  </si>
  <si>
    <t xml:space="preserve">столбец 6, столбец 7 (при наличии информации)</t>
  </si>
  <si>
    <t xml:space="preserve">Требования к подтверждающим документам установлены в Технических требованиях</t>
  </si>
  <si>
    <t xml:space="preserve">Товар отсутствует в реестре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</si>
</sst>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General"/>
    <numFmt numFmtId="166" formatCode="#,##0"/>
    <numFmt numFmtId="167" formatCode="@"/>
    <numFmt numFmtId="168" formatCode="#,##0.00"/>
    <numFmt numFmtId="169" formatCode="#,##0.00;[RED]#,##0.00"/>
    <numFmt numFmtId="170" formatCode="0%"/>
  </numFmts>
  <fonts count="19">
    <font>
      <sz val="10"/>
      <color rgb="FF000000"/>
      <name val="PT Mono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0"/>
      <charset val="1"/>
    </font>
    <font>
      <i val="true"/>
      <sz val="12"/>
      <color rgb="FF000000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  <font>
      <sz val="12"/>
      <color rgb="FF767171"/>
      <name val="Times New Roman"/>
      <family val="0"/>
      <charset val="1"/>
    </font>
    <font>
      <i val="true"/>
      <sz val="12"/>
      <color rgb="FF767171"/>
      <name val="Times New Roman"/>
      <family val="0"/>
      <charset val="1"/>
    </font>
    <font>
      <b val="true"/>
      <i val="true"/>
      <sz val="12"/>
      <color rgb="FF000000"/>
      <name val="Times New Roman"/>
      <family val="0"/>
      <charset val="1"/>
    </font>
    <font>
      <b val="true"/>
      <i val="true"/>
      <sz val="12"/>
      <name val="Times New Roman"/>
      <family val="0"/>
      <charset val="1"/>
    </font>
    <font>
      <b val="true"/>
      <i val="true"/>
      <sz val="12"/>
      <color rgb="FFFF0000"/>
      <name val="Times New Roman"/>
      <family val="0"/>
      <charset val="1"/>
    </font>
    <font>
      <sz val="12"/>
      <name val="Times New Roman"/>
      <family val="0"/>
      <charset val="1"/>
    </font>
    <font>
      <sz val="12"/>
      <color rgb="FF000000"/>
      <name val="PT Mono"/>
      <family val="0"/>
      <charset val="1"/>
    </font>
    <font>
      <i val="true"/>
      <sz val="12"/>
      <name val="Times New Roman"/>
      <family val="0"/>
      <charset val="1"/>
    </font>
    <font>
      <i val="true"/>
      <sz val="12"/>
      <color rgb="FF70AD47"/>
      <name val="Times New Roman"/>
      <family val="0"/>
      <charset val="1"/>
    </font>
    <font>
      <i val="true"/>
      <u val="single"/>
      <sz val="12"/>
      <color rgb="FF000000"/>
      <name val="Times New Roman"/>
      <family val="0"/>
      <charset val="1"/>
    </font>
    <font>
      <b val="true"/>
      <i val="true"/>
      <u val="single"/>
      <sz val="12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E2F0D9"/>
      </patternFill>
    </fill>
    <fill>
      <patternFill patternType="solid">
        <fgColor rgb="FFE2F0D9"/>
        <bgColor rgb="FFFBE5D6"/>
      </patternFill>
    </fill>
    <fill>
      <patternFill patternType="solid">
        <fgColor rgb="FFFBE5D6"/>
        <bgColor rgb="FFE2F0D9"/>
      </patternFill>
    </fill>
    <fill>
      <patternFill patternType="solid">
        <fgColor rgb="FFA2B9E2"/>
        <bgColor rgb="FFA6A6A6"/>
      </patternFill>
    </fill>
    <fill>
      <patternFill patternType="solid">
        <fgColor rgb="FFD0CECE"/>
        <bgColor rgb="FFCCCCFF"/>
      </patternFill>
    </fill>
  </fills>
  <borders count="18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7F7F7F"/>
      </left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 diagonalUp="false" diagonalDown="false">
      <left/>
      <right style="thin">
        <color rgb="FF7F7F7F"/>
      </right>
      <top/>
      <bottom style="thin">
        <color rgb="FF7F7F7F"/>
      </bottom>
      <diagonal/>
    </border>
    <border diagonalUp="false" diagonalDown="false">
      <left/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0" xfId="0" applyFont="true" applyBorder="false" applyAlignment="true" applyProtection="true">
      <alignment horizontal="left" vertical="top" textRotation="0" wrapText="true" indent="0" shrinkToFit="false"/>
      <protection locked="false" hidden="false"/>
    </xf>
    <xf numFmtId="164" fontId="5" fillId="2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5" fillId="2" borderId="0" xfId="0" applyFont="true" applyBorder="false" applyAlignment="true" applyProtection="true">
      <alignment horizontal="general" vertical="top" textRotation="0" wrapText="true" indent="0" shrinkToFit="false"/>
      <protection locked="false" hidden="false"/>
    </xf>
    <xf numFmtId="164" fontId="4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3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3" borderId="0" xfId="0" applyFont="true" applyBorder="false" applyAlignment="true" applyProtection="true">
      <alignment horizontal="general" vertical="top" textRotation="0" wrapText="true" indent="0" shrinkToFit="false"/>
      <protection locked="false" hidden="false"/>
    </xf>
    <xf numFmtId="164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3" borderId="7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3" borderId="8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6" fillId="0" borderId="9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6" fillId="0" borderId="1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6" fillId="0" borderId="1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6" fillId="4" borderId="1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9" fillId="0" borderId="9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9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1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9" fillId="0" borderId="1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9" fillId="4" borderId="1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11" fillId="0" borderId="1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tru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5" fontId="4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3" borderId="9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4" fillId="2" borderId="9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6" fontId="4" fillId="0" borderId="9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7" fontId="4" fillId="3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4" fillId="3" borderId="9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8" fontId="4" fillId="0" borderId="9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4" fillId="3" borderId="9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8" fontId="4" fillId="0" borderId="9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0" borderId="10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7" fontId="4" fillId="0" borderId="1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0" borderId="1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4" fillId="0" borderId="10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12" fillId="4" borderId="1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4" fillId="0" borderId="10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8" fontId="4" fillId="2" borderId="1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2" fillId="2" borderId="10" xfId="0" applyFont="true" applyBorder="true" applyAlignment="true" applyProtection="true">
      <alignment horizontal="left" vertical="center" textRotation="0" wrapText="true" indent="0" shrinkToFit="true"/>
      <protection locked="true" hidden="false"/>
    </xf>
    <xf numFmtId="169" fontId="12" fillId="2" borderId="1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12" fillId="2" borderId="10" xfId="0" applyFont="true" applyBorder="true" applyAlignment="true" applyProtection="true">
      <alignment horizontal="right" vertical="center" textRotation="0" wrapText="true" indent="0" shrinkToFit="true"/>
      <protection locked="true" hidden="false"/>
    </xf>
    <xf numFmtId="164" fontId="13" fillId="5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2" fillId="5" borderId="1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4" fillId="5" borderId="10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7" fontId="12" fillId="2" borderId="10" xfId="0" applyFont="true" applyBorder="true" applyAlignment="true" applyProtection="true">
      <alignment horizontal="left" vertical="center" textRotation="0" wrapText="true" indent="0" shrinkToFit="true"/>
      <protection locked="true" hidden="false"/>
    </xf>
    <xf numFmtId="164" fontId="13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2" fillId="2" borderId="10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11" fillId="2" borderId="10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4" fillId="2" borderId="5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6" fillId="0" borderId="1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4" fillId="2" borderId="9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4" fillId="2" borderId="6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2" borderId="0" xfId="0" applyFont="true" applyBorder="false" applyAlignment="true" applyProtection="true">
      <alignment horizontal="left" vertical="center" textRotation="0" wrapText="true" indent="0" shrinkToFit="false"/>
      <protection locked="false" hidden="false"/>
    </xf>
    <xf numFmtId="167" fontId="4" fillId="2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64" fontId="4" fillId="2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66" fontId="4" fillId="2" borderId="0" xfId="0" applyFont="true" applyBorder="false" applyAlignment="true" applyProtection="true">
      <alignment horizontal="right" vertical="center" textRotation="0" wrapText="true" indent="0" shrinkToFit="false"/>
      <protection locked="false" hidden="false"/>
    </xf>
    <xf numFmtId="164" fontId="12" fillId="2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68" fontId="4" fillId="2" borderId="0" xfId="0" applyFont="true" applyBorder="false" applyAlignment="true" applyProtection="true">
      <alignment horizontal="right" vertical="center" textRotation="0" wrapText="true" indent="0" shrinkToFit="false"/>
      <protection locked="false" hidden="false"/>
    </xf>
    <xf numFmtId="164" fontId="6" fillId="0" borderId="9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6" fillId="0" borderId="9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12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6" fillId="0" borderId="13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8" fontId="6" fillId="0" borderId="9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0" fontId="6" fillId="3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4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70" fontId="6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0" borderId="8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4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4" fillId="3" borderId="7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2" borderId="0" xfId="0" applyFont="true" applyBorder="false" applyAlignment="true" applyProtection="true">
      <alignment horizontal="center" vertical="top" textRotation="0" wrapText="true" indent="0" shrinkToFit="false"/>
      <protection locked="false" hidden="false"/>
    </xf>
    <xf numFmtId="164" fontId="5" fillId="0" borderId="1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16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6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8">
    <dxf>
      <fill>
        <patternFill patternType="solid">
          <fgColor rgb="FFD0CECE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FFE2F0D9"/>
        </patternFill>
      </fill>
    </dxf>
    <dxf>
      <fill>
        <patternFill patternType="solid">
          <fgColor rgb="FFFFFFFF"/>
        </patternFill>
      </fill>
    </dxf>
    <dxf>
      <fill>
        <patternFill patternType="solid">
          <fgColor rgb="FFFF0000"/>
        </patternFill>
      </fill>
    </dxf>
    <dxf>
      <fill>
        <patternFill patternType="solid">
          <fgColor rgb="FFA2B9E2"/>
        </patternFill>
      </fill>
    </dxf>
    <dxf>
      <fill>
        <patternFill patternType="solid">
          <fgColor rgb="FFFBE5D6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BE5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A2B9E2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767171"/>
      <rgbColor rgb="FFA6A6A6"/>
      <rgbColor rgb="FF003366"/>
      <rgbColor rgb="FF70AD47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AA246"/>
  <sheetViews>
    <sheetView showFormulas="false" showGridLines="fals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D4" activeCellId="0" sqref="D4"/>
    </sheetView>
  </sheetViews>
  <sheetFormatPr defaultColWidth="18.62890625" defaultRowHeight="12.75" zeroHeight="false" outlineLevelRow="0" outlineLevelCol="0"/>
  <cols>
    <col collapsed="false" customWidth="true" hidden="false" outlineLevel="0" max="2" min="1" style="1" width="4.63"/>
    <col collapsed="false" customWidth="true" hidden="false" outlineLevel="0" max="3" min="3" style="1" width="6.62"/>
    <col collapsed="false" customWidth="true" hidden="false" outlineLevel="0" max="4" min="4" style="1" width="21.75"/>
    <col collapsed="false" customWidth="true" hidden="false" outlineLevel="0" max="5" min="5" style="1" width="24.25"/>
    <col collapsed="false" customWidth="true" hidden="false" outlineLevel="0" max="6" min="6" style="1" width="8.75"/>
    <col collapsed="false" customWidth="true" hidden="false" outlineLevel="0" max="7" min="7" style="1" width="9.5"/>
    <col collapsed="false" customWidth="true" hidden="false" outlineLevel="0" max="8" min="8" style="1" width="23.63"/>
    <col collapsed="false" customWidth="true" hidden="false" outlineLevel="0" max="9" min="9" style="1" width="20.75"/>
    <col collapsed="false" customWidth="true" hidden="false" outlineLevel="0" max="10" min="10" style="1" width="17.38"/>
    <col collapsed="false" customWidth="false" hidden="false" outlineLevel="0" max="13" min="11" style="1" width="18.62"/>
    <col collapsed="false" customWidth="true" hidden="false" outlineLevel="0" max="16" min="14" style="1" width="4.63"/>
    <col collapsed="false" customWidth="true" hidden="false" outlineLevel="0" max="17" min="17" style="1" width="6.62"/>
    <col collapsed="false" customWidth="true" hidden="false" outlineLevel="0" max="18" min="18" style="1" width="23.63"/>
    <col collapsed="false" customWidth="true" hidden="false" outlineLevel="0" max="19" min="19" style="1" width="25.63"/>
    <col collapsed="false" customWidth="true" hidden="false" outlineLevel="0" max="20" min="20" style="1" width="18.25"/>
    <col collapsed="false" customWidth="true" hidden="false" outlineLevel="0" max="21" min="21" style="1" width="10.12"/>
    <col collapsed="false" customWidth="true" hidden="false" outlineLevel="0" max="22" min="22" style="1" width="8.88"/>
    <col collapsed="false" customWidth="true" hidden="false" outlineLevel="0" max="23" min="23" style="1" width="26.38"/>
    <col collapsed="false" customWidth="true" hidden="false" outlineLevel="0" max="24" min="24" style="1" width="24.37"/>
    <col collapsed="false" customWidth="true" hidden="false" outlineLevel="0" max="25" min="25" style="1" width="13.75"/>
    <col collapsed="false" customWidth="true" hidden="false" outlineLevel="0" max="26" min="26" style="1" width="20.63"/>
    <col collapsed="false" customWidth="false" hidden="false" outlineLevel="0" max="16384" min="27" style="1" width="18.62"/>
  </cols>
  <sheetData>
    <row r="1" s="2" customFormat="true" ht="12.75" hidden="false" customHeight="false" outlineLevel="0" collapsed="false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4"/>
      <c r="Q1" s="3"/>
      <c r="R1" s="3"/>
      <c r="S1" s="3"/>
      <c r="T1" s="3"/>
      <c r="U1" s="3"/>
      <c r="V1" s="3"/>
      <c r="W1" s="3"/>
      <c r="X1" s="3"/>
      <c r="Y1" s="3"/>
      <c r="Z1" s="3"/>
    </row>
    <row r="2" customFormat="false" ht="12.75" hidden="false" customHeight="false" outlineLevel="0" collapsed="false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Q2" s="6"/>
      <c r="R2" s="4"/>
      <c r="S2" s="6"/>
      <c r="T2" s="4"/>
      <c r="U2" s="4"/>
      <c r="V2" s="4"/>
      <c r="W2" s="4"/>
      <c r="X2" s="4"/>
      <c r="Y2" s="4"/>
      <c r="Z2" s="4"/>
    </row>
    <row r="3" customFormat="false" ht="12.75" hidden="false" customHeight="false" outlineLevel="0" collapsed="false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/>
    </row>
    <row r="4" customFormat="false" ht="15" hidden="false" customHeight="false" outlineLevel="0" collapsed="false">
      <c r="B4" s="10"/>
      <c r="C4" s="11" t="s">
        <v>0</v>
      </c>
      <c r="D4" s="12"/>
      <c r="E4" s="12"/>
      <c r="F4" s="12"/>
      <c r="G4" s="12"/>
      <c r="H4" s="12"/>
      <c r="N4" s="13"/>
    </row>
    <row r="5" customFormat="false" ht="15" hidden="false" customHeight="false" outlineLevel="0" collapsed="false">
      <c r="B5" s="10"/>
      <c r="C5" s="14" t="s">
        <v>1</v>
      </c>
      <c r="D5" s="15"/>
      <c r="E5" s="15"/>
      <c r="F5" s="12"/>
      <c r="G5" s="12"/>
      <c r="H5" s="12"/>
      <c r="N5" s="13"/>
    </row>
    <row r="6" customFormat="false" ht="12.75" hidden="false" customHeight="false" outlineLevel="0" collapsed="false">
      <c r="B6" s="10"/>
      <c r="F6" s="12"/>
      <c r="G6" s="12"/>
      <c r="H6" s="12"/>
      <c r="N6" s="13"/>
      <c r="Q6" s="6"/>
      <c r="R6" s="6"/>
    </row>
    <row r="7" customFormat="false" ht="12.75" hidden="false" customHeight="true" outlineLevel="0" collapsed="false">
      <c r="B7" s="10"/>
      <c r="C7" s="16" t="s">
        <v>2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3"/>
      <c r="Q7" s="17" t="s">
        <v>3</v>
      </c>
      <c r="R7" s="17"/>
      <c r="S7" s="17"/>
      <c r="T7" s="17"/>
      <c r="U7" s="17"/>
      <c r="V7" s="17"/>
      <c r="W7" s="17"/>
      <c r="X7" s="17"/>
      <c r="Y7" s="17"/>
      <c r="Z7" s="17"/>
    </row>
    <row r="8" customFormat="false" ht="12.75" hidden="false" customHeight="false" outlineLevel="0" collapsed="false">
      <c r="B8" s="10"/>
      <c r="N8" s="13"/>
    </row>
    <row r="9" customFormat="false" ht="12.75" hidden="false" customHeight="true" outlineLevel="0" collapsed="false">
      <c r="B9" s="10"/>
      <c r="C9" s="18" t="s">
        <v>4</v>
      </c>
      <c r="D9" s="18"/>
      <c r="F9" s="19"/>
      <c r="G9" s="19"/>
      <c r="N9" s="13"/>
    </row>
    <row r="10" customFormat="false" ht="12.75" hidden="false" customHeight="true" outlineLevel="0" collapsed="false">
      <c r="B10" s="10"/>
      <c r="C10" s="18" t="s">
        <v>5</v>
      </c>
      <c r="D10" s="18"/>
      <c r="F10" s="20"/>
      <c r="G10" s="20"/>
      <c r="N10" s="13"/>
    </row>
    <row r="11" customFormat="false" ht="12.75" hidden="false" customHeight="true" outlineLevel="0" collapsed="false">
      <c r="B11" s="10"/>
      <c r="C11" s="18" t="s">
        <v>6</v>
      </c>
      <c r="D11" s="18"/>
      <c r="F11" s="20"/>
      <c r="G11" s="20"/>
      <c r="N11" s="13"/>
    </row>
    <row r="12" customFormat="false" ht="12.75" hidden="false" customHeight="false" outlineLevel="0" collapsed="false">
      <c r="B12" s="10"/>
      <c r="N12" s="13"/>
    </row>
    <row r="13" customFormat="false" ht="240" hidden="false" customHeight="false" outlineLevel="0" collapsed="false">
      <c r="B13" s="10"/>
      <c r="C13" s="21" t="s">
        <v>7</v>
      </c>
      <c r="D13" s="21" t="s">
        <v>8</v>
      </c>
      <c r="E13" s="21" t="s">
        <v>9</v>
      </c>
      <c r="F13" s="21" t="s">
        <v>10</v>
      </c>
      <c r="G13" s="22" t="s">
        <v>11</v>
      </c>
      <c r="H13" s="21" t="s">
        <v>12</v>
      </c>
      <c r="I13" s="21" t="s">
        <v>13</v>
      </c>
      <c r="J13" s="21" t="s">
        <v>14</v>
      </c>
      <c r="K13" s="21" t="s">
        <v>15</v>
      </c>
      <c r="L13" s="21" t="s">
        <v>16</v>
      </c>
      <c r="M13" s="21" t="s">
        <v>17</v>
      </c>
      <c r="N13" s="13"/>
      <c r="Q13" s="23" t="s">
        <v>7</v>
      </c>
      <c r="R13" s="24" t="s">
        <v>18</v>
      </c>
      <c r="S13" s="24" t="s">
        <v>19</v>
      </c>
      <c r="T13" s="24" t="s">
        <v>20</v>
      </c>
      <c r="U13" s="24" t="s">
        <v>21</v>
      </c>
      <c r="V13" s="24" t="s">
        <v>22</v>
      </c>
      <c r="W13" s="25" t="s">
        <v>23</v>
      </c>
      <c r="X13" s="25" t="s">
        <v>24</v>
      </c>
      <c r="Y13" s="24" t="s">
        <v>25</v>
      </c>
      <c r="Z13" s="24" t="s">
        <v>26</v>
      </c>
    </row>
    <row r="14" customFormat="false" ht="15" hidden="false" customHeight="false" outlineLevel="0" collapsed="false">
      <c r="B14" s="10"/>
      <c r="C14" s="26" t="n">
        <v>1</v>
      </c>
      <c r="D14" s="26" t="n">
        <v>2</v>
      </c>
      <c r="E14" s="26" t="n">
        <v>3</v>
      </c>
      <c r="F14" s="27" t="n">
        <v>4</v>
      </c>
      <c r="G14" s="26" t="n">
        <v>5</v>
      </c>
      <c r="H14" s="26" t="n">
        <v>6</v>
      </c>
      <c r="I14" s="26" t="n">
        <v>7</v>
      </c>
      <c r="J14" s="27" t="n">
        <v>8</v>
      </c>
      <c r="K14" s="26" t="n">
        <v>9</v>
      </c>
      <c r="L14" s="26" t="n">
        <v>10</v>
      </c>
      <c r="M14" s="26" t="n">
        <v>11</v>
      </c>
      <c r="N14" s="13"/>
      <c r="Q14" s="28" t="n">
        <v>1</v>
      </c>
      <c r="R14" s="29" t="n">
        <v>2</v>
      </c>
      <c r="S14" s="29" t="n">
        <v>3</v>
      </c>
      <c r="T14" s="29" t="n">
        <v>4</v>
      </c>
      <c r="U14" s="29" t="n">
        <v>5</v>
      </c>
      <c r="V14" s="29" t="n">
        <v>6</v>
      </c>
      <c r="W14" s="30" t="n">
        <v>7</v>
      </c>
      <c r="X14" s="30" t="n">
        <v>8</v>
      </c>
      <c r="Y14" s="29" t="n">
        <v>9</v>
      </c>
      <c r="Z14" s="29" t="n">
        <v>10</v>
      </c>
    </row>
    <row r="15" customFormat="false" ht="15" hidden="false" customHeight="false" outlineLevel="0" collapsed="false">
      <c r="B15" s="10"/>
      <c r="C15" s="26"/>
      <c r="D15" s="26"/>
      <c r="E15" s="26"/>
      <c r="F15" s="27"/>
      <c r="G15" s="26"/>
      <c r="H15" s="26"/>
      <c r="I15" s="26"/>
      <c r="J15" s="27"/>
      <c r="K15" s="26"/>
      <c r="L15" s="26"/>
      <c r="M15" s="26"/>
      <c r="N15" s="13"/>
      <c r="Q15" s="28"/>
      <c r="R15" s="31" t="s">
        <v>27</v>
      </c>
      <c r="S15" s="29"/>
      <c r="T15" s="29"/>
      <c r="U15" s="29"/>
      <c r="V15" s="29"/>
      <c r="W15" s="30"/>
      <c r="X15" s="30"/>
      <c r="Y15" s="29"/>
      <c r="Z15" s="29"/>
    </row>
    <row r="16" s="32" customFormat="true" ht="45" hidden="false" customHeight="false" outlineLevel="0" collapsed="false">
      <c r="B16" s="33"/>
      <c r="C16" s="34" t="n">
        <f aca="false">Q16</f>
        <v>1</v>
      </c>
      <c r="D16" s="35" t="str">
        <f aca="false">R16</f>
        <v>Тарелка импульсного клапана 586-20-ЭМФ-04</v>
      </c>
      <c r="E16" s="36" t="str">
        <f aca="false">S16</f>
        <v>Национальный режим не предоставляется – преимущество</v>
      </c>
      <c r="F16" s="34" t="str">
        <f aca="false">U16</f>
        <v>шт.</v>
      </c>
      <c r="G16" s="37" t="n">
        <f aca="false">V16</f>
        <v>2</v>
      </c>
      <c r="H16" s="38" t="s">
        <v>28</v>
      </c>
      <c r="I16" s="39" t="s">
        <v>28</v>
      </c>
      <c r="J16" s="39"/>
      <c r="K16" s="40" t="n">
        <f aca="false">Y16</f>
        <v>30000</v>
      </c>
      <c r="L16" s="41"/>
      <c r="M16" s="42" t="n">
        <f aca="false">G16*L16</f>
        <v>0</v>
      </c>
      <c r="N16" s="43"/>
      <c r="Q16" s="44" t="n">
        <v>1</v>
      </c>
      <c r="R16" s="44" t="s">
        <v>29</v>
      </c>
      <c r="S16" s="44" t="s">
        <v>30</v>
      </c>
      <c r="T16" s="45" t="s">
        <v>31</v>
      </c>
      <c r="U16" s="46" t="s">
        <v>32</v>
      </c>
      <c r="V16" s="47" t="n">
        <v>2</v>
      </c>
      <c r="W16" s="48" t="s">
        <v>33</v>
      </c>
      <c r="X16" s="48" t="s">
        <v>34</v>
      </c>
      <c r="Y16" s="49" t="n">
        <v>30000</v>
      </c>
      <c r="Z16" s="49" t="n">
        <f aca="false">V16*Y16</f>
        <v>60000</v>
      </c>
    </row>
    <row r="17" s="32" customFormat="true" ht="45" hidden="false" customHeight="false" outlineLevel="0" collapsed="false">
      <c r="B17" s="33"/>
      <c r="C17" s="34" t="n">
        <f aca="false">Q17</f>
        <v>2</v>
      </c>
      <c r="D17" s="35" t="str">
        <f aca="false">R17</f>
        <v>Пружина к ГПК 392-175/95-0</v>
      </c>
      <c r="E17" s="36" t="str">
        <f aca="false">S17</f>
        <v>Национальный режим не предоставляется – преимущество</v>
      </c>
      <c r="F17" s="34" t="str">
        <f aca="false">U17</f>
        <v>шт.</v>
      </c>
      <c r="G17" s="37" t="n">
        <f aca="false">V17</f>
        <v>6</v>
      </c>
      <c r="H17" s="38" t="s">
        <v>28</v>
      </c>
      <c r="I17" s="39" t="s">
        <v>28</v>
      </c>
      <c r="J17" s="39"/>
      <c r="K17" s="40" t="n">
        <f aca="false">Y17</f>
        <v>20000</v>
      </c>
      <c r="L17" s="41"/>
      <c r="M17" s="42" t="n">
        <f aca="false">G17*L17</f>
        <v>0</v>
      </c>
      <c r="N17" s="43"/>
      <c r="Q17" s="44" t="n">
        <v>2</v>
      </c>
      <c r="R17" s="44" t="s">
        <v>35</v>
      </c>
      <c r="S17" s="44" t="s">
        <v>30</v>
      </c>
      <c r="T17" s="45" t="s">
        <v>31</v>
      </c>
      <c r="U17" s="46" t="s">
        <v>32</v>
      </c>
      <c r="V17" s="47" t="n">
        <v>6</v>
      </c>
      <c r="W17" s="48" t="s">
        <v>33</v>
      </c>
      <c r="X17" s="48" t="s">
        <v>34</v>
      </c>
      <c r="Y17" s="49" t="n">
        <v>20000</v>
      </c>
      <c r="Z17" s="49" t="n">
        <f aca="false">V17*Y17</f>
        <v>120000</v>
      </c>
    </row>
    <row r="18" s="32" customFormat="true" ht="45" hidden="false" customHeight="false" outlineLevel="0" collapsed="false">
      <c r="B18" s="33"/>
      <c r="C18" s="34" t="n">
        <f aca="false">Q18</f>
        <v>3</v>
      </c>
      <c r="D18" s="35" t="str">
        <f aca="false">R18</f>
        <v>Седло к ГПК 392-175/95-0</v>
      </c>
      <c r="E18" s="36" t="str">
        <f aca="false">S18</f>
        <v>Национальный режим не предоставляется – преимущество</v>
      </c>
      <c r="F18" s="34" t="str">
        <f aca="false">U18</f>
        <v>шт.</v>
      </c>
      <c r="G18" s="37" t="n">
        <f aca="false">V18</f>
        <v>2</v>
      </c>
      <c r="H18" s="38" t="s">
        <v>28</v>
      </c>
      <c r="I18" s="39" t="s">
        <v>28</v>
      </c>
      <c r="J18" s="39"/>
      <c r="K18" s="40" t="n">
        <f aca="false">Y18</f>
        <v>150000</v>
      </c>
      <c r="L18" s="41"/>
      <c r="M18" s="42" t="n">
        <f aca="false">G18*L18</f>
        <v>0</v>
      </c>
      <c r="N18" s="43"/>
      <c r="Q18" s="44" t="n">
        <v>3</v>
      </c>
      <c r="R18" s="44" t="s">
        <v>36</v>
      </c>
      <c r="S18" s="44" t="s">
        <v>30</v>
      </c>
      <c r="T18" s="50" t="s">
        <v>37</v>
      </c>
      <c r="U18" s="46" t="s">
        <v>32</v>
      </c>
      <c r="V18" s="47" t="n">
        <v>2</v>
      </c>
      <c r="W18" s="48" t="s">
        <v>33</v>
      </c>
      <c r="X18" s="48" t="s">
        <v>34</v>
      </c>
      <c r="Y18" s="49" t="n">
        <v>150000</v>
      </c>
      <c r="Z18" s="49" t="n">
        <f aca="false">V18*Y18</f>
        <v>300000</v>
      </c>
    </row>
    <row r="19" s="32" customFormat="true" ht="45" hidden="false" customHeight="false" outlineLevel="0" collapsed="false">
      <c r="B19" s="33"/>
      <c r="C19" s="34" t="n">
        <f aca="false">Q19</f>
        <v>4</v>
      </c>
      <c r="D19" s="35" t="str">
        <f aca="false">R19</f>
        <v>Клапан к ГПК 392-175/95</v>
      </c>
      <c r="E19" s="36" t="str">
        <f aca="false">S19</f>
        <v>Национальный режим не предоставляется – преимущество</v>
      </c>
      <c r="F19" s="34" t="str">
        <f aca="false">U19</f>
        <v>шт.</v>
      </c>
      <c r="G19" s="37" t="n">
        <f aca="false">V19</f>
        <v>2</v>
      </c>
      <c r="H19" s="38" t="s">
        <v>28</v>
      </c>
      <c r="I19" s="39" t="s">
        <v>28</v>
      </c>
      <c r="J19" s="39"/>
      <c r="K19" s="40" t="n">
        <f aca="false">Y19</f>
        <v>120000</v>
      </c>
      <c r="L19" s="41"/>
      <c r="M19" s="42" t="n">
        <f aca="false">G19*L19</f>
        <v>0</v>
      </c>
      <c r="N19" s="43"/>
      <c r="Q19" s="44" t="n">
        <v>4</v>
      </c>
      <c r="R19" s="44" t="s">
        <v>38</v>
      </c>
      <c r="S19" s="44" t="s">
        <v>30</v>
      </c>
      <c r="T19" s="50" t="s">
        <v>31</v>
      </c>
      <c r="U19" s="46" t="s">
        <v>32</v>
      </c>
      <c r="V19" s="47" t="n">
        <v>2</v>
      </c>
      <c r="W19" s="48" t="s">
        <v>33</v>
      </c>
      <c r="X19" s="48" t="s">
        <v>34</v>
      </c>
      <c r="Y19" s="49" t="n">
        <v>120000</v>
      </c>
      <c r="Z19" s="49" t="n">
        <f aca="false">V19*Y19</f>
        <v>240000</v>
      </c>
    </row>
    <row r="20" s="32" customFormat="true" ht="45" hidden="false" customHeight="false" outlineLevel="0" collapsed="false">
      <c r="B20" s="33"/>
      <c r="C20" s="34" t="n">
        <f aca="false">Q20</f>
        <v>5</v>
      </c>
      <c r="D20" s="35" t="str">
        <f aca="false">R20</f>
        <v>Шток (нижний) к ГПК 392-175/95-0г</v>
      </c>
      <c r="E20" s="36" t="str">
        <f aca="false">S20</f>
        <v>Национальный режим не предоставляется – преимущество</v>
      </c>
      <c r="F20" s="34" t="str">
        <f aca="false">U20</f>
        <v>шт.</v>
      </c>
      <c r="G20" s="37" t="n">
        <f aca="false">V20</f>
        <v>2</v>
      </c>
      <c r="H20" s="38" t="s">
        <v>28</v>
      </c>
      <c r="I20" s="39" t="s">
        <v>28</v>
      </c>
      <c r="J20" s="39"/>
      <c r="K20" s="40" t="n">
        <f aca="false">Y20</f>
        <v>65000</v>
      </c>
      <c r="L20" s="41"/>
      <c r="M20" s="42" t="n">
        <f aca="false">G20*L20</f>
        <v>0</v>
      </c>
      <c r="N20" s="43"/>
      <c r="Q20" s="44" t="n">
        <v>5</v>
      </c>
      <c r="R20" s="44" t="s">
        <v>39</v>
      </c>
      <c r="S20" s="44" t="s">
        <v>30</v>
      </c>
      <c r="T20" s="45" t="s">
        <v>37</v>
      </c>
      <c r="U20" s="46" t="s">
        <v>32</v>
      </c>
      <c r="V20" s="47" t="n">
        <v>2</v>
      </c>
      <c r="W20" s="48" t="s">
        <v>33</v>
      </c>
      <c r="X20" s="48" t="s">
        <v>34</v>
      </c>
      <c r="Y20" s="49" t="n">
        <v>65000</v>
      </c>
      <c r="Z20" s="49" t="n">
        <f aca="false">V20*Y20</f>
        <v>130000</v>
      </c>
    </row>
    <row r="21" s="32" customFormat="true" ht="45" hidden="false" customHeight="false" outlineLevel="0" collapsed="false">
      <c r="B21" s="33"/>
      <c r="C21" s="34" t="n">
        <f aca="false">Q21</f>
        <v>6</v>
      </c>
      <c r="D21" s="35" t="str">
        <f aca="false">R21</f>
        <v>Рубашка (корпуса) к ГПК 392-175/95-0г</v>
      </c>
      <c r="E21" s="36" t="str">
        <f aca="false">S21</f>
        <v>Национальный режим не предоставляется – преимущество</v>
      </c>
      <c r="F21" s="34" t="str">
        <f aca="false">U21</f>
        <v>шт.</v>
      </c>
      <c r="G21" s="37" t="n">
        <f aca="false">V21</f>
        <v>1</v>
      </c>
      <c r="H21" s="38" t="s">
        <v>28</v>
      </c>
      <c r="I21" s="39" t="s">
        <v>28</v>
      </c>
      <c r="J21" s="39"/>
      <c r="K21" s="40" t="n">
        <f aca="false">Y21</f>
        <v>80000</v>
      </c>
      <c r="L21" s="41"/>
      <c r="M21" s="42" t="n">
        <f aca="false">G21*L21</f>
        <v>0</v>
      </c>
      <c r="N21" s="43"/>
      <c r="Q21" s="44" t="n">
        <v>6</v>
      </c>
      <c r="R21" s="44" t="s">
        <v>40</v>
      </c>
      <c r="S21" s="44" t="s">
        <v>30</v>
      </c>
      <c r="T21" s="50" t="s">
        <v>37</v>
      </c>
      <c r="U21" s="46" t="s">
        <v>32</v>
      </c>
      <c r="V21" s="47" t="n">
        <v>1</v>
      </c>
      <c r="W21" s="48" t="s">
        <v>33</v>
      </c>
      <c r="X21" s="48" t="s">
        <v>34</v>
      </c>
      <c r="Y21" s="49" t="n">
        <v>80000</v>
      </c>
      <c r="Z21" s="49" t="n">
        <f aca="false">V21*Y21</f>
        <v>80000</v>
      </c>
    </row>
    <row r="22" s="32" customFormat="true" ht="45" hidden="false" customHeight="false" outlineLevel="0" collapsed="false">
      <c r="B22" s="33"/>
      <c r="C22" s="34" t="n">
        <f aca="false">Q22</f>
        <v>7</v>
      </c>
      <c r="D22" s="35" t="str">
        <f aca="false">R22</f>
        <v>Рубашка демпфера к ГПК 392-175/95-0г</v>
      </c>
      <c r="E22" s="36" t="str">
        <f aca="false">S22</f>
        <v>Национальный режим не предоставляется – преимущество</v>
      </c>
      <c r="F22" s="34" t="str">
        <f aca="false">U22</f>
        <v>шт.</v>
      </c>
      <c r="G22" s="37" t="n">
        <f aca="false">V22</f>
        <v>1</v>
      </c>
      <c r="H22" s="38" t="s">
        <v>28</v>
      </c>
      <c r="I22" s="39" t="s">
        <v>28</v>
      </c>
      <c r="J22" s="39"/>
      <c r="K22" s="40" t="n">
        <f aca="false">Y22</f>
        <v>75000</v>
      </c>
      <c r="L22" s="41"/>
      <c r="M22" s="42" t="n">
        <f aca="false">G22*L22</f>
        <v>0</v>
      </c>
      <c r="N22" s="43"/>
      <c r="Q22" s="44" t="n">
        <v>7</v>
      </c>
      <c r="R22" s="44" t="s">
        <v>41</v>
      </c>
      <c r="S22" s="44" t="s">
        <v>30</v>
      </c>
      <c r="T22" s="50" t="s">
        <v>37</v>
      </c>
      <c r="U22" s="46" t="s">
        <v>32</v>
      </c>
      <c r="V22" s="47" t="n">
        <v>1</v>
      </c>
      <c r="W22" s="48" t="s">
        <v>33</v>
      </c>
      <c r="X22" s="48" t="s">
        <v>34</v>
      </c>
      <c r="Y22" s="49" t="n">
        <v>75000</v>
      </c>
      <c r="Z22" s="49" t="n">
        <f aca="false">V22*Y22</f>
        <v>75000</v>
      </c>
    </row>
    <row r="23" s="32" customFormat="true" ht="45" hidden="false" customHeight="false" outlineLevel="0" collapsed="false">
      <c r="B23" s="33"/>
      <c r="C23" s="34" t="n">
        <f aca="false">Q23</f>
        <v>8</v>
      </c>
      <c r="D23" s="35" t="str">
        <f aca="false">R23</f>
        <v>Пружина обоймы задвижки 883-225-Э</v>
      </c>
      <c r="E23" s="36" t="str">
        <f aca="false">S23</f>
        <v>Национальный режим не предоставляется – преимущество</v>
      </c>
      <c r="F23" s="34" t="str">
        <f aca="false">U23</f>
        <v>шт.</v>
      </c>
      <c r="G23" s="37" t="n">
        <f aca="false">V23</f>
        <v>4</v>
      </c>
      <c r="H23" s="38" t="s">
        <v>28</v>
      </c>
      <c r="I23" s="39" t="s">
        <v>28</v>
      </c>
      <c r="J23" s="39"/>
      <c r="K23" s="40" t="n">
        <f aca="false">Y23</f>
        <v>10000</v>
      </c>
      <c r="L23" s="41"/>
      <c r="M23" s="42" t="n">
        <f aca="false">G23*L23</f>
        <v>0</v>
      </c>
      <c r="N23" s="43"/>
      <c r="Q23" s="44" t="n">
        <v>8</v>
      </c>
      <c r="R23" s="44" t="s">
        <v>42</v>
      </c>
      <c r="S23" s="44" t="s">
        <v>30</v>
      </c>
      <c r="T23" s="45" t="s">
        <v>31</v>
      </c>
      <c r="U23" s="46" t="s">
        <v>32</v>
      </c>
      <c r="V23" s="47" t="n">
        <v>4</v>
      </c>
      <c r="W23" s="48" t="s">
        <v>33</v>
      </c>
      <c r="X23" s="48" t="s">
        <v>34</v>
      </c>
      <c r="Y23" s="49" t="n">
        <v>10000</v>
      </c>
      <c r="Z23" s="49" t="n">
        <f aca="false">V23*Y23</f>
        <v>40000</v>
      </c>
    </row>
    <row r="24" s="32" customFormat="true" ht="45" hidden="false" customHeight="false" outlineLevel="0" collapsed="false">
      <c r="B24" s="33"/>
      <c r="C24" s="34" t="n">
        <f aca="false">Q24</f>
        <v>9</v>
      </c>
      <c r="D24" s="35" t="str">
        <f aca="false">R24</f>
        <v>Устройство запорное указателя уровня жидкостей 12б2бк</v>
      </c>
      <c r="E24" s="36" t="str">
        <f aca="false">S24</f>
        <v>Национальный режим не предоставляется – преимущество</v>
      </c>
      <c r="F24" s="34" t="str">
        <f aca="false">U24</f>
        <v>шт.</v>
      </c>
      <c r="G24" s="37" t="n">
        <f aca="false">V24</f>
        <v>1</v>
      </c>
      <c r="H24" s="38" t="s">
        <v>28</v>
      </c>
      <c r="I24" s="39" t="s">
        <v>28</v>
      </c>
      <c r="J24" s="39"/>
      <c r="K24" s="40" t="n">
        <f aca="false">Y24</f>
        <v>12000</v>
      </c>
      <c r="L24" s="41"/>
      <c r="M24" s="42" t="n">
        <f aca="false">G24*L24</f>
        <v>0</v>
      </c>
      <c r="N24" s="43"/>
      <c r="Q24" s="44" t="n">
        <v>9</v>
      </c>
      <c r="R24" s="44" t="s">
        <v>43</v>
      </c>
      <c r="S24" s="44" t="s">
        <v>30</v>
      </c>
      <c r="T24" s="45" t="s">
        <v>31</v>
      </c>
      <c r="U24" s="46" t="s">
        <v>32</v>
      </c>
      <c r="V24" s="47" t="n">
        <v>1</v>
      </c>
      <c r="W24" s="48" t="s">
        <v>33</v>
      </c>
      <c r="X24" s="48" t="s">
        <v>34</v>
      </c>
      <c r="Y24" s="49" t="n">
        <v>12000</v>
      </c>
      <c r="Z24" s="49" t="n">
        <f aca="false">V24*Y24</f>
        <v>12000</v>
      </c>
    </row>
    <row r="25" s="32" customFormat="true" ht="45" hidden="false" customHeight="false" outlineLevel="0" collapsed="false">
      <c r="B25" s="33"/>
      <c r="C25" s="34" t="n">
        <f aca="false">Q25</f>
        <v>10</v>
      </c>
      <c r="D25" s="35" t="str">
        <f aca="false">R25</f>
        <v>Устройство запорное указателя уровня 12нж13бк</v>
      </c>
      <c r="E25" s="36" t="str">
        <f aca="false">S25</f>
        <v>Национальный режим не предоставляется – преимущество</v>
      </c>
      <c r="F25" s="34" t="str">
        <f aca="false">U25</f>
        <v>шт.</v>
      </c>
      <c r="G25" s="37" t="n">
        <f aca="false">V25</f>
        <v>2</v>
      </c>
      <c r="H25" s="38" t="s">
        <v>28</v>
      </c>
      <c r="I25" s="39" t="s">
        <v>28</v>
      </c>
      <c r="J25" s="39"/>
      <c r="K25" s="40" t="n">
        <f aca="false">Y25</f>
        <v>20000</v>
      </c>
      <c r="L25" s="41"/>
      <c r="M25" s="42" t="n">
        <f aca="false">G25*L25</f>
        <v>0</v>
      </c>
      <c r="N25" s="43"/>
      <c r="Q25" s="44" t="n">
        <v>10</v>
      </c>
      <c r="R25" s="44" t="s">
        <v>44</v>
      </c>
      <c r="S25" s="44" t="s">
        <v>30</v>
      </c>
      <c r="T25" s="45" t="s">
        <v>31</v>
      </c>
      <c r="U25" s="46" t="s">
        <v>32</v>
      </c>
      <c r="V25" s="47" t="n">
        <v>2</v>
      </c>
      <c r="W25" s="48" t="s">
        <v>33</v>
      </c>
      <c r="X25" s="48" t="s">
        <v>34</v>
      </c>
      <c r="Y25" s="49" t="n">
        <v>20000</v>
      </c>
      <c r="Z25" s="49" t="n">
        <f aca="false">V25*Y25</f>
        <v>40000</v>
      </c>
    </row>
    <row r="26" s="32" customFormat="true" ht="45" hidden="false" customHeight="false" outlineLevel="0" collapsed="false">
      <c r="B26" s="33"/>
      <c r="C26" s="34" t="n">
        <f aca="false">Q26</f>
        <v>11</v>
      </c>
      <c r="D26" s="35" t="str">
        <f aca="false">R26</f>
        <v>Мембрана для клапана 22ч6п Ду150</v>
      </c>
      <c r="E26" s="36" t="str">
        <f aca="false">S26</f>
        <v>Национальный режим не предоставляется – преимущество</v>
      </c>
      <c r="F26" s="34" t="str">
        <f aca="false">U26</f>
        <v>шт.</v>
      </c>
      <c r="G26" s="37" t="n">
        <f aca="false">V26</f>
        <v>5</v>
      </c>
      <c r="H26" s="38" t="s">
        <v>28</v>
      </c>
      <c r="I26" s="39" t="s">
        <v>28</v>
      </c>
      <c r="J26" s="39"/>
      <c r="K26" s="40" t="n">
        <f aca="false">Y26</f>
        <v>8000</v>
      </c>
      <c r="L26" s="41"/>
      <c r="M26" s="42" t="n">
        <f aca="false">G26*L26</f>
        <v>0</v>
      </c>
      <c r="N26" s="43"/>
      <c r="Q26" s="44" t="n">
        <v>11</v>
      </c>
      <c r="R26" s="44" t="s">
        <v>45</v>
      </c>
      <c r="S26" s="44" t="s">
        <v>30</v>
      </c>
      <c r="T26" s="50" t="s">
        <v>37</v>
      </c>
      <c r="U26" s="46" t="s">
        <v>32</v>
      </c>
      <c r="V26" s="47" t="n">
        <v>5</v>
      </c>
      <c r="W26" s="48" t="s">
        <v>33</v>
      </c>
      <c r="X26" s="48" t="s">
        <v>34</v>
      </c>
      <c r="Y26" s="49" t="n">
        <v>8000</v>
      </c>
      <c r="Z26" s="49" t="n">
        <f aca="false">V26*Y26</f>
        <v>40000</v>
      </c>
    </row>
    <row r="27" s="32" customFormat="true" ht="45" hidden="false" customHeight="false" outlineLevel="0" collapsed="false">
      <c r="B27" s="33"/>
      <c r="C27" s="34" t="n">
        <f aca="false">Q27</f>
        <v>12</v>
      </c>
      <c r="D27" s="35" t="str">
        <f aca="false">R27</f>
        <v>Мембрана для клапана 22ч6п Ду200</v>
      </c>
      <c r="E27" s="36" t="str">
        <f aca="false">S27</f>
        <v>Национальный режим не предоставляется – преимущество</v>
      </c>
      <c r="F27" s="34" t="str">
        <f aca="false">U27</f>
        <v>шт.</v>
      </c>
      <c r="G27" s="37" t="n">
        <f aca="false">V27</f>
        <v>5</v>
      </c>
      <c r="H27" s="38" t="s">
        <v>28</v>
      </c>
      <c r="I27" s="39" t="s">
        <v>28</v>
      </c>
      <c r="J27" s="39"/>
      <c r="K27" s="40" t="n">
        <f aca="false">Y27</f>
        <v>12000</v>
      </c>
      <c r="L27" s="41"/>
      <c r="M27" s="42" t="n">
        <f aca="false">G27*L27</f>
        <v>0</v>
      </c>
      <c r="N27" s="43"/>
      <c r="Q27" s="44" t="n">
        <v>12</v>
      </c>
      <c r="R27" s="44" t="s">
        <v>46</v>
      </c>
      <c r="S27" s="44" t="s">
        <v>30</v>
      </c>
      <c r="T27" s="50" t="s">
        <v>37</v>
      </c>
      <c r="U27" s="46" t="s">
        <v>32</v>
      </c>
      <c r="V27" s="47" t="n">
        <v>5</v>
      </c>
      <c r="W27" s="48" t="s">
        <v>33</v>
      </c>
      <c r="X27" s="48" t="s">
        <v>34</v>
      </c>
      <c r="Y27" s="49" t="n">
        <v>12000</v>
      </c>
      <c r="Z27" s="49" t="n">
        <f aca="false">V27*Y27</f>
        <v>60000</v>
      </c>
    </row>
    <row r="28" s="32" customFormat="true" ht="45" hidden="false" customHeight="false" outlineLevel="0" collapsed="false">
      <c r="B28" s="33"/>
      <c r="C28" s="34" t="n">
        <f aca="false">Q28</f>
        <v>13</v>
      </c>
      <c r="D28" s="35" t="str">
        <f aca="false">R28</f>
        <v>Шток вентиля 998-20-0</v>
      </c>
      <c r="E28" s="36" t="str">
        <f aca="false">S28</f>
        <v>Национальный режим не предоставляется – преимущество</v>
      </c>
      <c r="F28" s="34" t="str">
        <f aca="false">U28</f>
        <v>шт.</v>
      </c>
      <c r="G28" s="37" t="n">
        <f aca="false">V28</f>
        <v>17</v>
      </c>
      <c r="H28" s="38" t="s">
        <v>28</v>
      </c>
      <c r="I28" s="39" t="s">
        <v>28</v>
      </c>
      <c r="J28" s="39"/>
      <c r="K28" s="40" t="n">
        <f aca="false">Y28</f>
        <v>6500</v>
      </c>
      <c r="L28" s="41"/>
      <c r="M28" s="42" t="n">
        <f aca="false">G28*L28</f>
        <v>0</v>
      </c>
      <c r="N28" s="43"/>
      <c r="Q28" s="44" t="n">
        <v>13</v>
      </c>
      <c r="R28" s="51" t="s">
        <v>47</v>
      </c>
      <c r="S28" s="44" t="s">
        <v>30</v>
      </c>
      <c r="T28" s="45" t="s">
        <v>37</v>
      </c>
      <c r="U28" s="46" t="s">
        <v>32</v>
      </c>
      <c r="V28" s="47" t="n">
        <v>17</v>
      </c>
      <c r="W28" s="48" t="s">
        <v>33</v>
      </c>
      <c r="X28" s="48" t="s">
        <v>34</v>
      </c>
      <c r="Y28" s="52" t="n">
        <v>6500</v>
      </c>
      <c r="Z28" s="49" t="n">
        <f aca="false">V28*Y28</f>
        <v>110500</v>
      </c>
    </row>
    <row r="29" s="32" customFormat="true" ht="45" hidden="false" customHeight="false" outlineLevel="0" collapsed="false">
      <c r="B29" s="33"/>
      <c r="C29" s="34" t="n">
        <f aca="false">Q29</f>
        <v>14</v>
      </c>
      <c r="D29" s="35" t="str">
        <f aca="false">R29</f>
        <v>Седло СЕНС.306573.026-01</v>
      </c>
      <c r="E29" s="36" t="str">
        <f aca="false">S29</f>
        <v>Национальный режим не предоставляется – преимущество</v>
      </c>
      <c r="F29" s="34" t="str">
        <f aca="false">U29</f>
        <v>шт.</v>
      </c>
      <c r="G29" s="37" t="n">
        <f aca="false">V29</f>
        <v>16</v>
      </c>
      <c r="H29" s="38" t="s">
        <v>28</v>
      </c>
      <c r="I29" s="39" t="s">
        <v>28</v>
      </c>
      <c r="J29" s="39"/>
      <c r="K29" s="40" t="n">
        <f aca="false">Y29</f>
        <v>8500</v>
      </c>
      <c r="L29" s="41"/>
      <c r="M29" s="42" t="n">
        <f aca="false">G29*L29</f>
        <v>0</v>
      </c>
      <c r="N29" s="43"/>
      <c r="Q29" s="44" t="n">
        <v>14</v>
      </c>
      <c r="R29" s="51" t="s">
        <v>48</v>
      </c>
      <c r="S29" s="44" t="s">
        <v>30</v>
      </c>
      <c r="T29" s="50" t="s">
        <v>37</v>
      </c>
      <c r="U29" s="46" t="s">
        <v>32</v>
      </c>
      <c r="V29" s="47" t="n">
        <v>16</v>
      </c>
      <c r="W29" s="48" t="s">
        <v>33</v>
      </c>
      <c r="X29" s="48" t="s">
        <v>34</v>
      </c>
      <c r="Y29" s="52" t="n">
        <v>8500</v>
      </c>
      <c r="Z29" s="49" t="n">
        <f aca="false">V29*Y29</f>
        <v>136000</v>
      </c>
    </row>
    <row r="30" s="32" customFormat="true" ht="45" hidden="false" customHeight="false" outlineLevel="0" collapsed="false">
      <c r="B30" s="33"/>
      <c r="C30" s="34" t="n">
        <f aca="false">Q30</f>
        <v>15</v>
      </c>
      <c r="D30" s="35" t="str">
        <f aca="false">R30</f>
        <v>Манжета СЕНС.711351.023-01</v>
      </c>
      <c r="E30" s="36" t="str">
        <f aca="false">S30</f>
        <v>Национальный режим не предоставляется – преимущество</v>
      </c>
      <c r="F30" s="34" t="str">
        <f aca="false">U30</f>
        <v>шт.</v>
      </c>
      <c r="G30" s="37" t="n">
        <f aca="false">V30</f>
        <v>18</v>
      </c>
      <c r="H30" s="38" t="s">
        <v>28</v>
      </c>
      <c r="I30" s="39" t="s">
        <v>28</v>
      </c>
      <c r="J30" s="39"/>
      <c r="K30" s="40" t="n">
        <f aca="false">Y30</f>
        <v>3500</v>
      </c>
      <c r="L30" s="41"/>
      <c r="M30" s="42" t="n">
        <f aca="false">G30*L30</f>
        <v>0</v>
      </c>
      <c r="N30" s="43"/>
      <c r="Q30" s="44" t="n">
        <v>15</v>
      </c>
      <c r="R30" s="51" t="s">
        <v>49</v>
      </c>
      <c r="S30" s="44" t="s">
        <v>30</v>
      </c>
      <c r="T30" s="45" t="s">
        <v>31</v>
      </c>
      <c r="U30" s="46" t="s">
        <v>32</v>
      </c>
      <c r="V30" s="47" t="n">
        <v>18</v>
      </c>
      <c r="W30" s="48" t="s">
        <v>33</v>
      </c>
      <c r="X30" s="48" t="s">
        <v>34</v>
      </c>
      <c r="Y30" s="52" t="n">
        <v>3500</v>
      </c>
      <c r="Z30" s="49" t="n">
        <f aca="false">V30*Y30</f>
        <v>63000</v>
      </c>
    </row>
    <row r="31" s="32" customFormat="true" ht="45" hidden="false" customHeight="false" outlineLevel="0" collapsed="false">
      <c r="B31" s="33"/>
      <c r="C31" s="34" t="n">
        <f aca="false">Q31</f>
        <v>16</v>
      </c>
      <c r="D31" s="35" t="str">
        <f aca="false">R31</f>
        <v>Кольцо 065-070-30 для мазутного отсекателя СЕНС</v>
      </c>
      <c r="E31" s="36" t="str">
        <f aca="false">S31</f>
        <v>Национальный режим не предоставляется – преимущество</v>
      </c>
      <c r="F31" s="34" t="str">
        <f aca="false">U31</f>
        <v>шт.</v>
      </c>
      <c r="G31" s="37" t="n">
        <f aca="false">V31</f>
        <v>11</v>
      </c>
      <c r="H31" s="38" t="s">
        <v>28</v>
      </c>
      <c r="I31" s="39" t="s">
        <v>28</v>
      </c>
      <c r="J31" s="39"/>
      <c r="K31" s="40" t="n">
        <f aca="false">Y31</f>
        <v>2000</v>
      </c>
      <c r="L31" s="41"/>
      <c r="M31" s="42" t="n">
        <f aca="false">G31*L31</f>
        <v>0</v>
      </c>
      <c r="N31" s="43"/>
      <c r="Q31" s="44" t="n">
        <v>16</v>
      </c>
      <c r="R31" s="51" t="s">
        <v>50</v>
      </c>
      <c r="S31" s="44" t="s">
        <v>30</v>
      </c>
      <c r="T31" s="50" t="s">
        <v>31</v>
      </c>
      <c r="U31" s="46" t="s">
        <v>32</v>
      </c>
      <c r="V31" s="47" t="n">
        <v>11</v>
      </c>
      <c r="W31" s="48" t="s">
        <v>33</v>
      </c>
      <c r="X31" s="48" t="s">
        <v>34</v>
      </c>
      <c r="Y31" s="52" t="n">
        <v>2000</v>
      </c>
      <c r="Z31" s="49" t="n">
        <f aca="false">V31*Y31</f>
        <v>22000</v>
      </c>
    </row>
    <row r="32" s="32" customFormat="true" ht="45" hidden="false" customHeight="false" outlineLevel="0" collapsed="false">
      <c r="B32" s="33"/>
      <c r="C32" s="34" t="n">
        <f aca="false">Q32</f>
        <v>17</v>
      </c>
      <c r="D32" s="35" t="str">
        <f aca="false">R32</f>
        <v>Седло для клапана регулирующего РК 102.01.20.00-Э-15</v>
      </c>
      <c r="E32" s="36" t="str">
        <f aca="false">S32</f>
        <v>Национальный режим не предоставляется – преимущество</v>
      </c>
      <c r="F32" s="34" t="str">
        <f aca="false">U32</f>
        <v>шт.</v>
      </c>
      <c r="G32" s="37" t="n">
        <f aca="false">V32</f>
        <v>1</v>
      </c>
      <c r="H32" s="38" t="s">
        <v>28</v>
      </c>
      <c r="I32" s="39" t="s">
        <v>28</v>
      </c>
      <c r="J32" s="39"/>
      <c r="K32" s="40" t="n">
        <f aca="false">Y32</f>
        <v>180000</v>
      </c>
      <c r="L32" s="41"/>
      <c r="M32" s="42" t="n">
        <f aca="false">G32*L32</f>
        <v>0</v>
      </c>
      <c r="N32" s="43"/>
      <c r="Q32" s="44" t="n">
        <v>17</v>
      </c>
      <c r="R32" s="51" t="s">
        <v>51</v>
      </c>
      <c r="S32" s="44" t="s">
        <v>30</v>
      </c>
      <c r="T32" s="50" t="s">
        <v>37</v>
      </c>
      <c r="U32" s="46" t="s">
        <v>32</v>
      </c>
      <c r="V32" s="47" t="n">
        <v>1</v>
      </c>
      <c r="W32" s="48" t="s">
        <v>33</v>
      </c>
      <c r="X32" s="48" t="s">
        <v>34</v>
      </c>
      <c r="Y32" s="53" t="n">
        <v>180000</v>
      </c>
      <c r="Z32" s="49" t="n">
        <f aca="false">V32*Y32</f>
        <v>180000</v>
      </c>
    </row>
    <row r="33" s="32" customFormat="true" ht="45" hidden="false" customHeight="false" outlineLevel="0" collapsed="false">
      <c r="B33" s="33"/>
      <c r="C33" s="34" t="n">
        <f aca="false">Q33</f>
        <v>18</v>
      </c>
      <c r="D33" s="35" t="str">
        <f aca="false">R33</f>
        <v>Золотник для клапана регулирующего РК 102.01.20.00-Э-15</v>
      </c>
      <c r="E33" s="36" t="str">
        <f aca="false">S33</f>
        <v>Национальный режим не предоставляется – преимущество</v>
      </c>
      <c r="F33" s="34" t="str">
        <f aca="false">U33</f>
        <v>шт.</v>
      </c>
      <c r="G33" s="37" t="n">
        <f aca="false">V33</f>
        <v>1</v>
      </c>
      <c r="H33" s="38" t="s">
        <v>28</v>
      </c>
      <c r="I33" s="39" t="s">
        <v>28</v>
      </c>
      <c r="J33" s="39"/>
      <c r="K33" s="40" t="n">
        <f aca="false">Y33</f>
        <v>220000</v>
      </c>
      <c r="L33" s="41"/>
      <c r="M33" s="42" t="n">
        <f aca="false">G33*L33</f>
        <v>0</v>
      </c>
      <c r="N33" s="43"/>
      <c r="Q33" s="44" t="n">
        <v>18</v>
      </c>
      <c r="R33" s="51" t="s">
        <v>52</v>
      </c>
      <c r="S33" s="44" t="s">
        <v>30</v>
      </c>
      <c r="T33" s="50" t="s">
        <v>37</v>
      </c>
      <c r="U33" s="46" t="s">
        <v>32</v>
      </c>
      <c r="V33" s="47" t="n">
        <v>1</v>
      </c>
      <c r="W33" s="48" t="s">
        <v>33</v>
      </c>
      <c r="X33" s="48" t="s">
        <v>34</v>
      </c>
      <c r="Y33" s="53" t="n">
        <v>220000</v>
      </c>
      <c r="Z33" s="49" t="n">
        <f aca="false">V33*Y33</f>
        <v>220000</v>
      </c>
    </row>
    <row r="34" s="32" customFormat="true" ht="45" hidden="false" customHeight="false" outlineLevel="0" collapsed="false">
      <c r="B34" s="33"/>
      <c r="C34" s="34" t="n">
        <f aca="false">Q34</f>
        <v>19</v>
      </c>
      <c r="D34" s="35" t="str">
        <f aca="false">R34</f>
        <v>Шпиндель вентиля 1052-65-0</v>
      </c>
      <c r="E34" s="36" t="str">
        <f aca="false">S34</f>
        <v>Национальный режим не предоставляется – преимущество</v>
      </c>
      <c r="F34" s="34" t="str">
        <f aca="false">U34</f>
        <v>шт.</v>
      </c>
      <c r="G34" s="37" t="n">
        <f aca="false">V34</f>
        <v>8</v>
      </c>
      <c r="H34" s="38" t="s">
        <v>28</v>
      </c>
      <c r="I34" s="39" t="s">
        <v>28</v>
      </c>
      <c r="J34" s="39"/>
      <c r="K34" s="40" t="n">
        <f aca="false">Y34</f>
        <v>20000</v>
      </c>
      <c r="L34" s="41"/>
      <c r="M34" s="42" t="n">
        <f aca="false">G34*L34</f>
        <v>0</v>
      </c>
      <c r="N34" s="43"/>
      <c r="Q34" s="44" t="n">
        <v>19</v>
      </c>
      <c r="R34" s="51" t="s">
        <v>53</v>
      </c>
      <c r="S34" s="44" t="s">
        <v>30</v>
      </c>
      <c r="T34" s="45" t="s">
        <v>37</v>
      </c>
      <c r="U34" s="46" t="s">
        <v>32</v>
      </c>
      <c r="V34" s="47" t="n">
        <v>8</v>
      </c>
      <c r="W34" s="48" t="s">
        <v>33</v>
      </c>
      <c r="X34" s="48" t="s">
        <v>34</v>
      </c>
      <c r="Y34" s="52" t="n">
        <v>20000</v>
      </c>
      <c r="Z34" s="49" t="n">
        <f aca="false">V34*Y34</f>
        <v>160000</v>
      </c>
    </row>
    <row r="35" s="32" customFormat="true" ht="45" hidden="false" customHeight="false" outlineLevel="0" collapsed="false">
      <c r="B35" s="33"/>
      <c r="C35" s="34" t="n">
        <f aca="false">Q35</f>
        <v>20</v>
      </c>
      <c r="D35" s="35" t="str">
        <f aca="false">R35</f>
        <v>Шток вентиля 999-20-0</v>
      </c>
      <c r="E35" s="36" t="str">
        <f aca="false">S35</f>
        <v>Национальный режим не предоставляется – преимущество</v>
      </c>
      <c r="F35" s="34" t="str">
        <f aca="false">U35</f>
        <v>шт.</v>
      </c>
      <c r="G35" s="37" t="n">
        <f aca="false">V35</f>
        <v>8</v>
      </c>
      <c r="H35" s="38" t="s">
        <v>28</v>
      </c>
      <c r="I35" s="39" t="s">
        <v>28</v>
      </c>
      <c r="J35" s="39"/>
      <c r="K35" s="40" t="n">
        <f aca="false">Y35</f>
        <v>6500</v>
      </c>
      <c r="L35" s="41"/>
      <c r="M35" s="42" t="n">
        <f aca="false">G35*L35</f>
        <v>0</v>
      </c>
      <c r="N35" s="43"/>
      <c r="Q35" s="44" t="n">
        <v>20</v>
      </c>
      <c r="R35" s="51" t="s">
        <v>54</v>
      </c>
      <c r="S35" s="44" t="s">
        <v>30</v>
      </c>
      <c r="T35" s="45" t="s">
        <v>37</v>
      </c>
      <c r="U35" s="46" t="s">
        <v>32</v>
      </c>
      <c r="V35" s="47" t="n">
        <v>8</v>
      </c>
      <c r="W35" s="48" t="s">
        <v>33</v>
      </c>
      <c r="X35" s="48" t="s">
        <v>34</v>
      </c>
      <c r="Y35" s="52" t="n">
        <v>6500</v>
      </c>
      <c r="Z35" s="49" t="n">
        <f aca="false">V35*Y35</f>
        <v>52000</v>
      </c>
    </row>
    <row r="36" s="32" customFormat="true" ht="45" hidden="false" customHeight="false" outlineLevel="0" collapsed="false">
      <c r="B36" s="33"/>
      <c r="C36" s="34" t="n">
        <f aca="false">Q36</f>
        <v>21</v>
      </c>
      <c r="D36" s="35" t="str">
        <f aca="false">R36</f>
        <v>Тарелка задвижки 883-300-Э</v>
      </c>
      <c r="E36" s="36" t="str">
        <f aca="false">S36</f>
        <v>Национальный режим не предоставляется – преимущество</v>
      </c>
      <c r="F36" s="34" t="str">
        <f aca="false">U36</f>
        <v>шт.</v>
      </c>
      <c r="G36" s="37" t="n">
        <f aca="false">V36</f>
        <v>4</v>
      </c>
      <c r="H36" s="38" t="s">
        <v>28</v>
      </c>
      <c r="I36" s="39" t="s">
        <v>28</v>
      </c>
      <c r="J36" s="39"/>
      <c r="K36" s="40" t="n">
        <f aca="false">Y36</f>
        <v>240000</v>
      </c>
      <c r="L36" s="41"/>
      <c r="M36" s="42" t="n">
        <f aca="false">G36*L36</f>
        <v>0</v>
      </c>
      <c r="N36" s="43"/>
      <c r="Q36" s="44" t="n">
        <v>21</v>
      </c>
      <c r="R36" s="51" t="s">
        <v>55</v>
      </c>
      <c r="S36" s="44" t="s">
        <v>30</v>
      </c>
      <c r="T36" s="45" t="s">
        <v>31</v>
      </c>
      <c r="U36" s="46" t="s">
        <v>32</v>
      </c>
      <c r="V36" s="47" t="n">
        <v>4</v>
      </c>
      <c r="W36" s="48" t="s">
        <v>33</v>
      </c>
      <c r="X36" s="48" t="s">
        <v>34</v>
      </c>
      <c r="Y36" s="52" t="n">
        <v>240000</v>
      </c>
      <c r="Z36" s="49" t="n">
        <f aca="false">V36*Y36</f>
        <v>960000</v>
      </c>
    </row>
    <row r="37" s="32" customFormat="true" ht="45" hidden="false" customHeight="false" outlineLevel="0" collapsed="false">
      <c r="B37" s="33"/>
      <c r="C37" s="34" t="n">
        <f aca="false">Q37</f>
        <v>22</v>
      </c>
      <c r="D37" s="35" t="str">
        <f aca="false">R37</f>
        <v>Шток вентиля 588-10-0</v>
      </c>
      <c r="E37" s="36" t="str">
        <f aca="false">S37</f>
        <v>Национальный режим не предоставляется – преимущество</v>
      </c>
      <c r="F37" s="34" t="str">
        <f aca="false">U37</f>
        <v>шт.</v>
      </c>
      <c r="G37" s="37" t="n">
        <f aca="false">V37</f>
        <v>5</v>
      </c>
      <c r="H37" s="38" t="s">
        <v>28</v>
      </c>
      <c r="I37" s="39" t="s">
        <v>28</v>
      </c>
      <c r="J37" s="39"/>
      <c r="K37" s="40" t="n">
        <f aca="false">Y37</f>
        <v>5000</v>
      </c>
      <c r="L37" s="41"/>
      <c r="M37" s="42" t="n">
        <f aca="false">G37*L37</f>
        <v>0</v>
      </c>
      <c r="N37" s="43"/>
      <c r="Q37" s="44" t="n">
        <v>22</v>
      </c>
      <c r="R37" s="51" t="s">
        <v>56</v>
      </c>
      <c r="S37" s="44" t="s">
        <v>30</v>
      </c>
      <c r="T37" s="45" t="s">
        <v>37</v>
      </c>
      <c r="U37" s="46" t="s">
        <v>32</v>
      </c>
      <c r="V37" s="47" t="n">
        <v>5</v>
      </c>
      <c r="W37" s="48" t="s">
        <v>33</v>
      </c>
      <c r="X37" s="48" t="s">
        <v>34</v>
      </c>
      <c r="Y37" s="52" t="n">
        <v>5000</v>
      </c>
      <c r="Z37" s="49" t="n">
        <f aca="false">V37*Y37</f>
        <v>25000</v>
      </c>
    </row>
    <row r="38" s="32" customFormat="true" ht="45" hidden="false" customHeight="false" outlineLevel="0" collapsed="false">
      <c r="B38" s="33"/>
      <c r="C38" s="34" t="n">
        <f aca="false">Q38</f>
        <v>23</v>
      </c>
      <c r="D38" s="35" t="str">
        <f aca="false">R38</f>
        <v>Колесо червячное (текстолит марки ПТК б=50мм)</v>
      </c>
      <c r="E38" s="36" t="str">
        <f aca="false">S38</f>
        <v>Национальный режим не предоставляется – преимущество</v>
      </c>
      <c r="F38" s="34" t="str">
        <f aca="false">U38</f>
        <v>шт.</v>
      </c>
      <c r="G38" s="37" t="n">
        <f aca="false">V38</f>
        <v>2</v>
      </c>
      <c r="H38" s="38" t="s">
        <v>28</v>
      </c>
      <c r="I38" s="39" t="s">
        <v>28</v>
      </c>
      <c r="J38" s="39"/>
      <c r="K38" s="40" t="n">
        <f aca="false">Y38</f>
        <v>150000</v>
      </c>
      <c r="L38" s="41"/>
      <c r="M38" s="42" t="n">
        <f aca="false">G38*L38</f>
        <v>0</v>
      </c>
      <c r="N38" s="43"/>
      <c r="Q38" s="44" t="n">
        <v>23</v>
      </c>
      <c r="R38" s="51" t="s">
        <v>57</v>
      </c>
      <c r="S38" s="44" t="s">
        <v>30</v>
      </c>
      <c r="T38" s="45" t="s">
        <v>31</v>
      </c>
      <c r="U38" s="46" t="s">
        <v>32</v>
      </c>
      <c r="V38" s="47" t="n">
        <v>2</v>
      </c>
      <c r="W38" s="48" t="s">
        <v>33</v>
      </c>
      <c r="X38" s="48" t="s">
        <v>34</v>
      </c>
      <c r="Y38" s="52" t="n">
        <v>150000</v>
      </c>
      <c r="Z38" s="49" t="n">
        <f aca="false">V38*Y38</f>
        <v>300000</v>
      </c>
    </row>
    <row r="39" s="32" customFormat="true" ht="45" hidden="false" customHeight="false" outlineLevel="0" collapsed="false">
      <c r="B39" s="33"/>
      <c r="C39" s="34" t="n">
        <f aca="false">Q39</f>
        <v>24</v>
      </c>
      <c r="D39" s="35" t="str">
        <f aca="false">R39</f>
        <v>Пружина задвижки 883-200-Э</v>
      </c>
      <c r="E39" s="36" t="str">
        <f aca="false">S39</f>
        <v>Национальный режим не предоставляется – преимущество</v>
      </c>
      <c r="F39" s="34" t="str">
        <f aca="false">U39</f>
        <v>шт.</v>
      </c>
      <c r="G39" s="37" t="n">
        <f aca="false">V39</f>
        <v>1</v>
      </c>
      <c r="H39" s="38" t="s">
        <v>28</v>
      </c>
      <c r="I39" s="39" t="s">
        <v>28</v>
      </c>
      <c r="J39" s="39"/>
      <c r="K39" s="40" t="n">
        <f aca="false">Y39</f>
        <v>10000</v>
      </c>
      <c r="L39" s="41"/>
      <c r="M39" s="42" t="n">
        <f aca="false">G39*L39</f>
        <v>0</v>
      </c>
      <c r="N39" s="43"/>
      <c r="Q39" s="44" t="n">
        <v>24</v>
      </c>
      <c r="R39" s="51" t="s">
        <v>58</v>
      </c>
      <c r="S39" s="44" t="s">
        <v>30</v>
      </c>
      <c r="T39" s="45" t="s">
        <v>31</v>
      </c>
      <c r="U39" s="46" t="s">
        <v>32</v>
      </c>
      <c r="V39" s="47" t="n">
        <v>1</v>
      </c>
      <c r="W39" s="48" t="s">
        <v>33</v>
      </c>
      <c r="X39" s="48" t="s">
        <v>34</v>
      </c>
      <c r="Y39" s="52" t="n">
        <v>10000</v>
      </c>
      <c r="Z39" s="49" t="n">
        <f aca="false">V39*Y39</f>
        <v>10000</v>
      </c>
    </row>
    <row r="40" s="32" customFormat="true" ht="45" hidden="false" customHeight="false" outlineLevel="0" collapsed="false">
      <c r="B40" s="33"/>
      <c r="C40" s="34" t="n">
        <f aca="false">Q40</f>
        <v>25</v>
      </c>
      <c r="D40" s="35" t="str">
        <f aca="false">R40</f>
        <v>Шпиндель задвижки 1013-175-Э Ду175</v>
      </c>
      <c r="E40" s="36" t="str">
        <f aca="false">S40</f>
        <v>Национальный режим не предоставляется – преимущество</v>
      </c>
      <c r="F40" s="34" t="str">
        <f aca="false">U40</f>
        <v>шт.</v>
      </c>
      <c r="G40" s="37" t="n">
        <f aca="false">V40</f>
        <v>1</v>
      </c>
      <c r="H40" s="38" t="s">
        <v>28</v>
      </c>
      <c r="I40" s="39" t="s">
        <v>28</v>
      </c>
      <c r="J40" s="39"/>
      <c r="K40" s="40" t="n">
        <f aca="false">Y40</f>
        <v>140000</v>
      </c>
      <c r="L40" s="41"/>
      <c r="M40" s="42" t="n">
        <f aca="false">G40*L40</f>
        <v>0</v>
      </c>
      <c r="N40" s="43"/>
      <c r="Q40" s="44" t="n">
        <v>25</v>
      </c>
      <c r="R40" s="51" t="s">
        <v>59</v>
      </c>
      <c r="S40" s="44" t="s">
        <v>30</v>
      </c>
      <c r="T40" s="45" t="s">
        <v>37</v>
      </c>
      <c r="U40" s="46" t="s">
        <v>32</v>
      </c>
      <c r="V40" s="47" t="n">
        <v>1</v>
      </c>
      <c r="W40" s="48" t="s">
        <v>33</v>
      </c>
      <c r="X40" s="48" t="s">
        <v>34</v>
      </c>
      <c r="Y40" s="52" t="n">
        <v>140000</v>
      </c>
      <c r="Z40" s="49" t="n">
        <f aca="false">V40*Y40</f>
        <v>140000</v>
      </c>
    </row>
    <row r="41" s="32" customFormat="true" ht="45" hidden="false" customHeight="false" outlineLevel="0" collapsed="false">
      <c r="B41" s="33"/>
      <c r="C41" s="34" t="n">
        <f aca="false">Q41</f>
        <v>26</v>
      </c>
      <c r="D41" s="35" t="str">
        <f aca="false">R41</f>
        <v>Пружина обоймы задвижки 1013-175-Э Ду175</v>
      </c>
      <c r="E41" s="36" t="str">
        <f aca="false">S41</f>
        <v>Национальный режим не предоставляется – преимущество</v>
      </c>
      <c r="F41" s="34" t="str">
        <f aca="false">U41</f>
        <v>шт.</v>
      </c>
      <c r="G41" s="37" t="n">
        <f aca="false">V41</f>
        <v>2</v>
      </c>
      <c r="H41" s="38" t="s">
        <v>28</v>
      </c>
      <c r="I41" s="39" t="s">
        <v>28</v>
      </c>
      <c r="J41" s="39"/>
      <c r="K41" s="40" t="n">
        <f aca="false">Y41</f>
        <v>10000</v>
      </c>
      <c r="L41" s="41"/>
      <c r="M41" s="42" t="n">
        <f aca="false">G41*L41</f>
        <v>0</v>
      </c>
      <c r="N41" s="43"/>
      <c r="Q41" s="44" t="n">
        <v>26</v>
      </c>
      <c r="R41" s="51" t="s">
        <v>60</v>
      </c>
      <c r="S41" s="44" t="s">
        <v>30</v>
      </c>
      <c r="T41" s="45" t="s">
        <v>31</v>
      </c>
      <c r="U41" s="46" t="s">
        <v>32</v>
      </c>
      <c r="V41" s="47" t="n">
        <v>2</v>
      </c>
      <c r="W41" s="48" t="s">
        <v>33</v>
      </c>
      <c r="X41" s="48" t="s">
        <v>34</v>
      </c>
      <c r="Y41" s="52" t="n">
        <v>10000</v>
      </c>
      <c r="Z41" s="49" t="n">
        <f aca="false">V41*Y41</f>
        <v>20000</v>
      </c>
    </row>
    <row r="42" s="32" customFormat="true" ht="45" hidden="false" customHeight="false" outlineLevel="0" collapsed="false">
      <c r="B42" s="33"/>
      <c r="C42" s="34" t="n">
        <f aca="false">Q42</f>
        <v>27</v>
      </c>
      <c r="D42" s="35" t="str">
        <f aca="false">R42</f>
        <v>Тарелка задвижки 882-225-Э</v>
      </c>
      <c r="E42" s="36" t="str">
        <f aca="false">S42</f>
        <v>Национальный режим не предоставляется – преимущество</v>
      </c>
      <c r="F42" s="34" t="str">
        <f aca="false">U42</f>
        <v>шт.</v>
      </c>
      <c r="G42" s="37" t="n">
        <f aca="false">V42</f>
        <v>2</v>
      </c>
      <c r="H42" s="38" t="s">
        <v>28</v>
      </c>
      <c r="I42" s="39" t="s">
        <v>28</v>
      </c>
      <c r="J42" s="39"/>
      <c r="K42" s="40" t="n">
        <f aca="false">Y42</f>
        <v>135000</v>
      </c>
      <c r="L42" s="41"/>
      <c r="M42" s="42" t="n">
        <f aca="false">G42*L42</f>
        <v>0</v>
      </c>
      <c r="N42" s="43"/>
      <c r="Q42" s="44" t="n">
        <v>27</v>
      </c>
      <c r="R42" s="51" t="s">
        <v>61</v>
      </c>
      <c r="S42" s="44" t="s">
        <v>30</v>
      </c>
      <c r="T42" s="45" t="s">
        <v>31</v>
      </c>
      <c r="U42" s="46" t="s">
        <v>32</v>
      </c>
      <c r="V42" s="47" t="n">
        <v>2</v>
      </c>
      <c r="W42" s="48" t="s">
        <v>33</v>
      </c>
      <c r="X42" s="48" t="s">
        <v>34</v>
      </c>
      <c r="Y42" s="52" t="n">
        <v>135000</v>
      </c>
      <c r="Z42" s="49" t="n">
        <f aca="false">V42*Y42</f>
        <v>270000</v>
      </c>
    </row>
    <row r="43" s="32" customFormat="true" ht="45" hidden="false" customHeight="false" outlineLevel="0" collapsed="false">
      <c r="B43" s="33"/>
      <c r="C43" s="34" t="n">
        <f aca="false">Q43</f>
        <v>28</v>
      </c>
      <c r="D43" s="35" t="str">
        <f aca="false">R43</f>
        <v>Шпиндель задвижки 883-200-Э</v>
      </c>
      <c r="E43" s="36" t="str">
        <f aca="false">S43</f>
        <v>Национальный режим не предоставляется – преимущество</v>
      </c>
      <c r="F43" s="34" t="str">
        <f aca="false">U43</f>
        <v>шт.</v>
      </c>
      <c r="G43" s="37" t="n">
        <f aca="false">V43</f>
        <v>1</v>
      </c>
      <c r="H43" s="38" t="s">
        <v>28</v>
      </c>
      <c r="I43" s="39" t="s">
        <v>28</v>
      </c>
      <c r="J43" s="39"/>
      <c r="K43" s="40" t="n">
        <f aca="false">Y43</f>
        <v>150000</v>
      </c>
      <c r="L43" s="41"/>
      <c r="M43" s="42" t="n">
        <f aca="false">G43*L43</f>
        <v>0</v>
      </c>
      <c r="N43" s="43"/>
      <c r="Q43" s="44" t="n">
        <v>28</v>
      </c>
      <c r="R43" s="51" t="s">
        <v>62</v>
      </c>
      <c r="S43" s="44" t="s">
        <v>30</v>
      </c>
      <c r="T43" s="45" t="s">
        <v>37</v>
      </c>
      <c r="U43" s="46" t="s">
        <v>32</v>
      </c>
      <c r="V43" s="47" t="n">
        <v>1</v>
      </c>
      <c r="W43" s="48" t="s">
        <v>33</v>
      </c>
      <c r="X43" s="48" t="s">
        <v>34</v>
      </c>
      <c r="Y43" s="52" t="n">
        <v>150000</v>
      </c>
      <c r="Z43" s="49" t="n">
        <f aca="false">V43*Y43</f>
        <v>150000</v>
      </c>
    </row>
    <row r="44" s="32" customFormat="true" ht="45" hidden="false" customHeight="false" outlineLevel="0" collapsed="false">
      <c r="B44" s="33"/>
      <c r="C44" s="34" t="n">
        <f aca="false">Q44</f>
        <v>29</v>
      </c>
      <c r="D44" s="35" t="str">
        <f aca="false">R44</f>
        <v>Тарелка задвижки 883-175-Э</v>
      </c>
      <c r="E44" s="36" t="str">
        <f aca="false">S44</f>
        <v>Национальный режим не предоставляется – преимущество</v>
      </c>
      <c r="F44" s="34" t="str">
        <f aca="false">U44</f>
        <v>шт.</v>
      </c>
      <c r="G44" s="37" t="n">
        <f aca="false">V44</f>
        <v>2</v>
      </c>
      <c r="H44" s="38" t="s">
        <v>28</v>
      </c>
      <c r="I44" s="39" t="s">
        <v>28</v>
      </c>
      <c r="J44" s="39"/>
      <c r="K44" s="40" t="n">
        <f aca="false">Y44</f>
        <v>140000</v>
      </c>
      <c r="L44" s="41"/>
      <c r="M44" s="42" t="n">
        <f aca="false">G44*L44</f>
        <v>0</v>
      </c>
      <c r="N44" s="43"/>
      <c r="Q44" s="44" t="n">
        <v>29</v>
      </c>
      <c r="R44" s="51" t="s">
        <v>63</v>
      </c>
      <c r="S44" s="44" t="s">
        <v>30</v>
      </c>
      <c r="T44" s="45" t="s">
        <v>31</v>
      </c>
      <c r="U44" s="46" t="s">
        <v>32</v>
      </c>
      <c r="V44" s="47" t="n">
        <v>2</v>
      </c>
      <c r="W44" s="48" t="s">
        <v>33</v>
      </c>
      <c r="X44" s="48" t="s">
        <v>34</v>
      </c>
      <c r="Y44" s="52" t="n">
        <v>140000</v>
      </c>
      <c r="Z44" s="49" t="n">
        <f aca="false">V44*Y44</f>
        <v>280000</v>
      </c>
    </row>
    <row r="45" s="32" customFormat="true" ht="45" hidden="false" customHeight="false" outlineLevel="0" collapsed="false">
      <c r="B45" s="33"/>
      <c r="C45" s="34" t="n">
        <f aca="false">Q45</f>
        <v>30</v>
      </c>
      <c r="D45" s="35" t="str">
        <f aca="false">R45</f>
        <v>Тарелка задвижки 1120-100-Э (Э-01)</v>
      </c>
      <c r="E45" s="36" t="str">
        <f aca="false">S45</f>
        <v>Национальный режим не предоставляется – преимущество</v>
      </c>
      <c r="F45" s="34" t="str">
        <f aca="false">U45</f>
        <v>шт.</v>
      </c>
      <c r="G45" s="37" t="n">
        <f aca="false">V45</f>
        <v>6</v>
      </c>
      <c r="H45" s="38" t="s">
        <v>28</v>
      </c>
      <c r="I45" s="39" t="s">
        <v>28</v>
      </c>
      <c r="J45" s="39"/>
      <c r="K45" s="40" t="n">
        <f aca="false">Y45</f>
        <v>65000</v>
      </c>
      <c r="L45" s="41"/>
      <c r="M45" s="42" t="n">
        <f aca="false">G45*L45</f>
        <v>0</v>
      </c>
      <c r="N45" s="43"/>
      <c r="Q45" s="44" t="n">
        <v>30</v>
      </c>
      <c r="R45" s="51" t="s">
        <v>64</v>
      </c>
      <c r="S45" s="44" t="s">
        <v>30</v>
      </c>
      <c r="T45" s="45" t="s">
        <v>31</v>
      </c>
      <c r="U45" s="46" t="s">
        <v>32</v>
      </c>
      <c r="V45" s="47" t="n">
        <v>6</v>
      </c>
      <c r="W45" s="48" t="s">
        <v>33</v>
      </c>
      <c r="X45" s="48" t="s">
        <v>34</v>
      </c>
      <c r="Y45" s="52" t="n">
        <v>65000</v>
      </c>
      <c r="Z45" s="49" t="n">
        <f aca="false">V45*Y45</f>
        <v>390000</v>
      </c>
    </row>
    <row r="46" s="32" customFormat="true" ht="45" hidden="false" customHeight="false" outlineLevel="0" collapsed="false">
      <c r="B46" s="33"/>
      <c r="C46" s="34" t="n">
        <f aca="false">Q46</f>
        <v>31</v>
      </c>
      <c r="D46" s="35" t="str">
        <f aca="false">R46</f>
        <v>Обойма задвижки 1120-100-Э (Э-01)</v>
      </c>
      <c r="E46" s="36" t="str">
        <f aca="false">S46</f>
        <v>Национальный режим не предоставляется – преимущество</v>
      </c>
      <c r="F46" s="34" t="str">
        <f aca="false">U46</f>
        <v>шт.</v>
      </c>
      <c r="G46" s="37" t="n">
        <f aca="false">V46</f>
        <v>3</v>
      </c>
      <c r="H46" s="38" t="s">
        <v>28</v>
      </c>
      <c r="I46" s="39" t="s">
        <v>28</v>
      </c>
      <c r="J46" s="39"/>
      <c r="K46" s="40" t="n">
        <f aca="false">Y46</f>
        <v>60000</v>
      </c>
      <c r="L46" s="41"/>
      <c r="M46" s="42" t="n">
        <f aca="false">G46*L46</f>
        <v>0</v>
      </c>
      <c r="N46" s="43"/>
      <c r="Q46" s="44" t="n">
        <v>31</v>
      </c>
      <c r="R46" s="51" t="s">
        <v>65</v>
      </c>
      <c r="S46" s="44" t="s">
        <v>30</v>
      </c>
      <c r="T46" s="45" t="s">
        <v>31</v>
      </c>
      <c r="U46" s="46" t="s">
        <v>32</v>
      </c>
      <c r="V46" s="47" t="n">
        <v>3</v>
      </c>
      <c r="W46" s="48" t="s">
        <v>33</v>
      </c>
      <c r="X46" s="48" t="s">
        <v>34</v>
      </c>
      <c r="Y46" s="52" t="n">
        <v>60000</v>
      </c>
      <c r="Z46" s="49" t="n">
        <f aca="false">V46*Y46</f>
        <v>180000</v>
      </c>
    </row>
    <row r="47" s="32" customFormat="true" ht="45" hidden="false" customHeight="false" outlineLevel="0" collapsed="false">
      <c r="B47" s="33"/>
      <c r="C47" s="34" t="n">
        <f aca="false">Q47</f>
        <v>32</v>
      </c>
      <c r="D47" s="35" t="str">
        <f aca="false">R47</f>
        <v>Шток к ГПК 392-175/95-1</v>
      </c>
      <c r="E47" s="36" t="str">
        <f aca="false">S47</f>
        <v>Национальный режим не предоставляется – преимущество</v>
      </c>
      <c r="F47" s="34" t="str">
        <f aca="false">U47</f>
        <v>шт.</v>
      </c>
      <c r="G47" s="37" t="n">
        <f aca="false">V47</f>
        <v>2</v>
      </c>
      <c r="H47" s="38" t="s">
        <v>28</v>
      </c>
      <c r="I47" s="39" t="s">
        <v>28</v>
      </c>
      <c r="J47" s="39"/>
      <c r="K47" s="40" t="n">
        <f aca="false">Y47</f>
        <v>65000</v>
      </c>
      <c r="L47" s="41"/>
      <c r="M47" s="42" t="n">
        <f aca="false">G47*L47</f>
        <v>0</v>
      </c>
      <c r="N47" s="43"/>
      <c r="Q47" s="44" t="n">
        <v>32</v>
      </c>
      <c r="R47" s="51" t="s">
        <v>66</v>
      </c>
      <c r="S47" s="44" t="s">
        <v>30</v>
      </c>
      <c r="T47" s="45" t="s">
        <v>37</v>
      </c>
      <c r="U47" s="46" t="s">
        <v>32</v>
      </c>
      <c r="V47" s="47" t="n">
        <v>2</v>
      </c>
      <c r="W47" s="48" t="s">
        <v>33</v>
      </c>
      <c r="X47" s="48" t="s">
        <v>34</v>
      </c>
      <c r="Y47" s="52" t="n">
        <v>65000</v>
      </c>
      <c r="Z47" s="49" t="n">
        <f aca="false">V47*Y47</f>
        <v>130000</v>
      </c>
    </row>
    <row r="48" s="32" customFormat="true" ht="45" hidden="false" customHeight="false" outlineLevel="0" collapsed="false">
      <c r="B48" s="33"/>
      <c r="C48" s="34" t="n">
        <f aca="false">Q48</f>
        <v>33</v>
      </c>
      <c r="D48" s="35" t="str">
        <f aca="false">R48</f>
        <v>Седло к ГПК 392-175/95-0</v>
      </c>
      <c r="E48" s="36" t="str">
        <f aca="false">S48</f>
        <v>Национальный режим не предоставляется – преимущество</v>
      </c>
      <c r="F48" s="34" t="str">
        <f aca="false">U48</f>
        <v>шт.</v>
      </c>
      <c r="G48" s="37" t="n">
        <f aca="false">V48</f>
        <v>6</v>
      </c>
      <c r="H48" s="38" t="s">
        <v>28</v>
      </c>
      <c r="I48" s="39" t="s">
        <v>28</v>
      </c>
      <c r="J48" s="39"/>
      <c r="K48" s="40" t="n">
        <f aca="false">Y48</f>
        <v>150000</v>
      </c>
      <c r="L48" s="41"/>
      <c r="M48" s="42" t="n">
        <f aca="false">G48*L48</f>
        <v>0</v>
      </c>
      <c r="N48" s="43"/>
      <c r="Q48" s="44" t="n">
        <v>33</v>
      </c>
      <c r="R48" s="51" t="s">
        <v>36</v>
      </c>
      <c r="S48" s="44" t="s">
        <v>30</v>
      </c>
      <c r="T48" s="50" t="s">
        <v>37</v>
      </c>
      <c r="U48" s="46" t="s">
        <v>32</v>
      </c>
      <c r="V48" s="47" t="n">
        <v>6</v>
      </c>
      <c r="W48" s="48" t="s">
        <v>33</v>
      </c>
      <c r="X48" s="48" t="s">
        <v>34</v>
      </c>
      <c r="Y48" s="52" t="n">
        <v>150000</v>
      </c>
      <c r="Z48" s="49" t="n">
        <f aca="false">V48*Y48</f>
        <v>900000</v>
      </c>
    </row>
    <row r="49" s="32" customFormat="true" ht="45" hidden="false" customHeight="false" outlineLevel="0" collapsed="false">
      <c r="B49" s="33"/>
      <c r="C49" s="34" t="n">
        <f aca="false">Q49</f>
        <v>34</v>
      </c>
      <c r="D49" s="35" t="str">
        <f aca="false">R49</f>
        <v>Клапан к ГПК 392-175/95</v>
      </c>
      <c r="E49" s="36" t="str">
        <f aca="false">S49</f>
        <v>Национальный режим не предоставляется – преимущество</v>
      </c>
      <c r="F49" s="34" t="str">
        <f aca="false">U49</f>
        <v>шт.</v>
      </c>
      <c r="G49" s="37" t="n">
        <f aca="false">V49</f>
        <v>2</v>
      </c>
      <c r="H49" s="38" t="s">
        <v>28</v>
      </c>
      <c r="I49" s="39" t="s">
        <v>28</v>
      </c>
      <c r="J49" s="39"/>
      <c r="K49" s="40" t="n">
        <f aca="false">Y49</f>
        <v>120000</v>
      </c>
      <c r="L49" s="41"/>
      <c r="M49" s="42" t="n">
        <f aca="false">G49*L49</f>
        <v>0</v>
      </c>
      <c r="N49" s="43"/>
      <c r="Q49" s="44" t="n">
        <v>34</v>
      </c>
      <c r="R49" s="51" t="s">
        <v>38</v>
      </c>
      <c r="S49" s="44" t="s">
        <v>30</v>
      </c>
      <c r="T49" s="50" t="s">
        <v>31</v>
      </c>
      <c r="U49" s="46" t="s">
        <v>32</v>
      </c>
      <c r="V49" s="47" t="n">
        <v>2</v>
      </c>
      <c r="W49" s="48" t="s">
        <v>33</v>
      </c>
      <c r="X49" s="48" t="s">
        <v>34</v>
      </c>
      <c r="Y49" s="52" t="n">
        <v>120000</v>
      </c>
      <c r="Z49" s="49" t="n">
        <f aca="false">V49*Y49</f>
        <v>240000</v>
      </c>
    </row>
    <row r="50" s="32" customFormat="true" ht="60" hidden="false" customHeight="false" outlineLevel="0" collapsed="false">
      <c r="B50" s="33"/>
      <c r="C50" s="34" t="n">
        <f aca="false">Q50</f>
        <v>35</v>
      </c>
      <c r="D50" s="35" t="str">
        <f aca="false">R50</f>
        <v>Шпилька (Болт) для водоуказательной колонки к указателю Т-228Б</v>
      </c>
      <c r="E50" s="36" t="str">
        <f aca="false">S50</f>
        <v>Национальный режим не предоставляется – преимущество</v>
      </c>
      <c r="F50" s="34" t="str">
        <f aca="false">U50</f>
        <v>шт.</v>
      </c>
      <c r="G50" s="37" t="n">
        <f aca="false">V50</f>
        <v>480</v>
      </c>
      <c r="H50" s="38" t="s">
        <v>28</v>
      </c>
      <c r="I50" s="39" t="s">
        <v>28</v>
      </c>
      <c r="J50" s="39"/>
      <c r="K50" s="40" t="n">
        <f aca="false">Y50</f>
        <v>3600</v>
      </c>
      <c r="L50" s="41"/>
      <c r="M50" s="42" t="n">
        <f aca="false">G50*L50</f>
        <v>0</v>
      </c>
      <c r="N50" s="43"/>
      <c r="Q50" s="44" t="n">
        <v>35</v>
      </c>
      <c r="R50" s="51" t="s">
        <v>67</v>
      </c>
      <c r="S50" s="44" t="s">
        <v>30</v>
      </c>
      <c r="T50" s="50" t="s">
        <v>31</v>
      </c>
      <c r="U50" s="46" t="s">
        <v>32</v>
      </c>
      <c r="V50" s="47" t="n">
        <v>480</v>
      </c>
      <c r="W50" s="48" t="s">
        <v>33</v>
      </c>
      <c r="X50" s="48" t="s">
        <v>34</v>
      </c>
      <c r="Y50" s="52" t="n">
        <v>3600</v>
      </c>
      <c r="Z50" s="49" t="n">
        <f aca="false">V50*Y50</f>
        <v>1728000</v>
      </c>
    </row>
    <row r="51" s="32" customFormat="true" ht="60" hidden="false" customHeight="false" outlineLevel="0" collapsed="false">
      <c r="B51" s="33"/>
      <c r="C51" s="34" t="n">
        <f aca="false">Q51</f>
        <v>36</v>
      </c>
      <c r="D51" s="35" t="str">
        <f aca="false">R51</f>
        <v>Гайка для водоуказательной колонки к указателю уровня Т-228Б</v>
      </c>
      <c r="E51" s="36" t="str">
        <f aca="false">S51</f>
        <v>Национальный режим не предоставляется – преимущество</v>
      </c>
      <c r="F51" s="34" t="str">
        <f aca="false">U51</f>
        <v>шт.</v>
      </c>
      <c r="G51" s="37" t="n">
        <f aca="false">V51</f>
        <v>960</v>
      </c>
      <c r="H51" s="38" t="s">
        <v>28</v>
      </c>
      <c r="I51" s="39" t="s">
        <v>28</v>
      </c>
      <c r="J51" s="39"/>
      <c r="K51" s="40" t="n">
        <f aca="false">Y51</f>
        <v>800</v>
      </c>
      <c r="L51" s="41"/>
      <c r="M51" s="42" t="n">
        <f aca="false">G51*L51</f>
        <v>0</v>
      </c>
      <c r="N51" s="43"/>
      <c r="Q51" s="44" t="n">
        <v>36</v>
      </c>
      <c r="R51" s="51" t="s">
        <v>68</v>
      </c>
      <c r="S51" s="44" t="s">
        <v>30</v>
      </c>
      <c r="T51" s="50" t="s">
        <v>31</v>
      </c>
      <c r="U51" s="46" t="s">
        <v>32</v>
      </c>
      <c r="V51" s="47" t="n">
        <v>960</v>
      </c>
      <c r="W51" s="48" t="s">
        <v>33</v>
      </c>
      <c r="X51" s="48" t="s">
        <v>34</v>
      </c>
      <c r="Y51" s="52" t="n">
        <v>800</v>
      </c>
      <c r="Z51" s="49" t="n">
        <f aca="false">V51*Y51</f>
        <v>768000</v>
      </c>
    </row>
    <row r="52" s="32" customFormat="true" ht="45" hidden="false" customHeight="false" outlineLevel="0" collapsed="false">
      <c r="B52" s="33"/>
      <c r="C52" s="34" t="n">
        <f aca="false">Q52</f>
        <v>37</v>
      </c>
      <c r="D52" s="35" t="str">
        <f aca="false">R52</f>
        <v>Седло для клапана регулирующего РК 101.225.00-Э-25</v>
      </c>
      <c r="E52" s="36" t="str">
        <f aca="false">S52</f>
        <v>Национальный режим не предоставляется – преимущество</v>
      </c>
      <c r="F52" s="34" t="str">
        <f aca="false">U52</f>
        <v>шт.</v>
      </c>
      <c r="G52" s="37" t="n">
        <f aca="false">V52</f>
        <v>2</v>
      </c>
      <c r="H52" s="38" t="s">
        <v>28</v>
      </c>
      <c r="I52" s="39" t="s">
        <v>28</v>
      </c>
      <c r="J52" s="39"/>
      <c r="K52" s="40" t="n">
        <f aca="false">Y52</f>
        <v>800000</v>
      </c>
      <c r="L52" s="41"/>
      <c r="M52" s="42" t="n">
        <f aca="false">G52*L52</f>
        <v>0</v>
      </c>
      <c r="N52" s="43"/>
      <c r="Q52" s="44" t="n">
        <v>37</v>
      </c>
      <c r="R52" s="51" t="s">
        <v>69</v>
      </c>
      <c r="S52" s="44" t="s">
        <v>30</v>
      </c>
      <c r="T52" s="50" t="s">
        <v>37</v>
      </c>
      <c r="U52" s="46" t="s">
        <v>32</v>
      </c>
      <c r="V52" s="47" t="n">
        <v>2</v>
      </c>
      <c r="W52" s="48" t="s">
        <v>33</v>
      </c>
      <c r="X52" s="48" t="s">
        <v>34</v>
      </c>
      <c r="Y52" s="52" t="n">
        <v>800000</v>
      </c>
      <c r="Z52" s="49" t="n">
        <f aca="false">V52*Y52</f>
        <v>1600000</v>
      </c>
    </row>
    <row r="53" s="32" customFormat="true" ht="45" hidden="false" customHeight="false" outlineLevel="0" collapsed="false">
      <c r="B53" s="33"/>
      <c r="C53" s="34" t="n">
        <f aca="false">Q53</f>
        <v>38</v>
      </c>
      <c r="D53" s="35" t="str">
        <f aca="false">R53</f>
        <v>Золотник для клапана регулирующего РК 101.225.00-Э-25</v>
      </c>
      <c r="E53" s="36" t="str">
        <f aca="false">S53</f>
        <v>Национальный режим не предоставляется – преимущество</v>
      </c>
      <c r="F53" s="34" t="str">
        <f aca="false">U53</f>
        <v>шт.</v>
      </c>
      <c r="G53" s="37" t="n">
        <f aca="false">V53</f>
        <v>2</v>
      </c>
      <c r="H53" s="38" t="s">
        <v>28</v>
      </c>
      <c r="I53" s="39" t="s">
        <v>28</v>
      </c>
      <c r="J53" s="39"/>
      <c r="K53" s="40" t="n">
        <f aca="false">Y53</f>
        <v>1150000</v>
      </c>
      <c r="L53" s="41"/>
      <c r="M53" s="42" t="n">
        <f aca="false">G53*L53</f>
        <v>0</v>
      </c>
      <c r="N53" s="43"/>
      <c r="Q53" s="44" t="n">
        <v>38</v>
      </c>
      <c r="R53" s="51" t="s">
        <v>70</v>
      </c>
      <c r="S53" s="44" t="s">
        <v>30</v>
      </c>
      <c r="T53" s="50" t="s">
        <v>37</v>
      </c>
      <c r="U53" s="46" t="s">
        <v>32</v>
      </c>
      <c r="V53" s="47" t="n">
        <v>2</v>
      </c>
      <c r="W53" s="48" t="s">
        <v>33</v>
      </c>
      <c r="X53" s="48" t="s">
        <v>34</v>
      </c>
      <c r="Y53" s="52" t="n">
        <v>1150000</v>
      </c>
      <c r="Z53" s="49" t="n">
        <f aca="false">V53*Y53</f>
        <v>2300000</v>
      </c>
    </row>
    <row r="54" s="32" customFormat="true" ht="45" hidden="false" customHeight="false" outlineLevel="0" collapsed="false">
      <c r="B54" s="33"/>
      <c r="C54" s="34" t="n">
        <f aca="false">Q54</f>
        <v>39</v>
      </c>
      <c r="D54" s="35" t="str">
        <f aca="false">R54</f>
        <v>Седло для клапана регулирующего РК 101.100.00-Э-19</v>
      </c>
      <c r="E54" s="36" t="str">
        <f aca="false">S54</f>
        <v>Национальный режим не предоставляется – преимущество</v>
      </c>
      <c r="F54" s="34" t="str">
        <f aca="false">U54</f>
        <v>шт.</v>
      </c>
      <c r="G54" s="37" t="n">
        <f aca="false">V54</f>
        <v>1</v>
      </c>
      <c r="H54" s="38" t="s">
        <v>28</v>
      </c>
      <c r="I54" s="39" t="s">
        <v>28</v>
      </c>
      <c r="J54" s="39"/>
      <c r="K54" s="40" t="n">
        <f aca="false">Y54</f>
        <v>520000</v>
      </c>
      <c r="L54" s="41"/>
      <c r="M54" s="42" t="n">
        <f aca="false">G54*L54</f>
        <v>0</v>
      </c>
      <c r="N54" s="43"/>
      <c r="Q54" s="44" t="n">
        <v>39</v>
      </c>
      <c r="R54" s="51" t="s">
        <v>71</v>
      </c>
      <c r="S54" s="44" t="s">
        <v>30</v>
      </c>
      <c r="T54" s="50" t="s">
        <v>37</v>
      </c>
      <c r="U54" s="46" t="s">
        <v>32</v>
      </c>
      <c r="V54" s="47" t="n">
        <v>1</v>
      </c>
      <c r="W54" s="48" t="s">
        <v>33</v>
      </c>
      <c r="X54" s="48" t="s">
        <v>34</v>
      </c>
      <c r="Y54" s="52" t="n">
        <v>520000</v>
      </c>
      <c r="Z54" s="49" t="n">
        <f aca="false">V54*Y54</f>
        <v>520000</v>
      </c>
    </row>
    <row r="55" s="32" customFormat="true" ht="45" hidden="false" customHeight="false" outlineLevel="0" collapsed="false">
      <c r="B55" s="33"/>
      <c r="C55" s="34" t="n">
        <f aca="false">Q55</f>
        <v>40</v>
      </c>
      <c r="D55" s="35" t="str">
        <f aca="false">R55</f>
        <v>Золотник для клапана регулирующего РК 101.100.00-Э-19</v>
      </c>
      <c r="E55" s="36" t="str">
        <f aca="false">S55</f>
        <v>Национальный режим не предоставляется – преимущество</v>
      </c>
      <c r="F55" s="34" t="str">
        <f aca="false">U55</f>
        <v>шт.</v>
      </c>
      <c r="G55" s="37" t="n">
        <f aca="false">V55</f>
        <v>1</v>
      </c>
      <c r="H55" s="38" t="s">
        <v>28</v>
      </c>
      <c r="I55" s="39" t="s">
        <v>28</v>
      </c>
      <c r="J55" s="39"/>
      <c r="K55" s="40" t="n">
        <f aca="false">Y55</f>
        <v>550000</v>
      </c>
      <c r="L55" s="41"/>
      <c r="M55" s="42" t="n">
        <f aca="false">G55*L55</f>
        <v>0</v>
      </c>
      <c r="N55" s="43"/>
      <c r="Q55" s="44" t="n">
        <v>40</v>
      </c>
      <c r="R55" s="51" t="s">
        <v>72</v>
      </c>
      <c r="S55" s="44" t="s">
        <v>30</v>
      </c>
      <c r="T55" s="50" t="s">
        <v>37</v>
      </c>
      <c r="U55" s="46" t="s">
        <v>32</v>
      </c>
      <c r="V55" s="47" t="n">
        <v>1</v>
      </c>
      <c r="W55" s="48" t="s">
        <v>33</v>
      </c>
      <c r="X55" s="48" t="s">
        <v>34</v>
      </c>
      <c r="Y55" s="52" t="n">
        <v>550000</v>
      </c>
      <c r="Z55" s="49" t="n">
        <f aca="false">V55*Y55</f>
        <v>550000</v>
      </c>
    </row>
    <row r="56" s="32" customFormat="true" ht="45" hidden="false" customHeight="false" outlineLevel="0" collapsed="false">
      <c r="B56" s="33"/>
      <c r="C56" s="34" t="n">
        <f aca="false">Q56</f>
        <v>41</v>
      </c>
      <c r="D56" s="35" t="str">
        <f aca="false">R56</f>
        <v>Мембрана клапана запорного</v>
      </c>
      <c r="E56" s="36" t="str">
        <f aca="false">S56</f>
        <v>Национальный режим не предоставляется – преимущество</v>
      </c>
      <c r="F56" s="34" t="str">
        <f aca="false">U56</f>
        <v>шт.</v>
      </c>
      <c r="G56" s="37" t="n">
        <f aca="false">V56</f>
        <v>1</v>
      </c>
      <c r="H56" s="38" t="s">
        <v>28</v>
      </c>
      <c r="I56" s="39" t="s">
        <v>28</v>
      </c>
      <c r="J56" s="39"/>
      <c r="K56" s="40" t="n">
        <f aca="false">Y56</f>
        <v>4600</v>
      </c>
      <c r="L56" s="41"/>
      <c r="M56" s="42" t="n">
        <f aca="false">G56*L56</f>
        <v>0</v>
      </c>
      <c r="N56" s="43"/>
      <c r="Q56" s="44" t="n">
        <v>41</v>
      </c>
      <c r="R56" s="51" t="s">
        <v>73</v>
      </c>
      <c r="S56" s="44" t="s">
        <v>30</v>
      </c>
      <c r="T56" s="50" t="s">
        <v>37</v>
      </c>
      <c r="U56" s="46" t="s">
        <v>32</v>
      </c>
      <c r="V56" s="47" t="n">
        <v>1</v>
      </c>
      <c r="W56" s="48" t="s">
        <v>33</v>
      </c>
      <c r="X56" s="48" t="s">
        <v>34</v>
      </c>
      <c r="Y56" s="52" t="n">
        <v>4600</v>
      </c>
      <c r="Z56" s="49" t="n">
        <f aca="false">V56*Y56</f>
        <v>4600</v>
      </c>
    </row>
    <row r="57" s="32" customFormat="true" ht="45" hidden="false" customHeight="false" outlineLevel="0" collapsed="false">
      <c r="B57" s="33"/>
      <c r="C57" s="34" t="n">
        <f aca="false">Q57</f>
        <v>42</v>
      </c>
      <c r="D57" s="35" t="str">
        <f aca="false">R57</f>
        <v>Мембрана клапана запорного</v>
      </c>
      <c r="E57" s="36" t="str">
        <f aca="false">S57</f>
        <v>Национальный режим не предоставляется – преимущество</v>
      </c>
      <c r="F57" s="34" t="str">
        <f aca="false">U57</f>
        <v>шт.</v>
      </c>
      <c r="G57" s="37" t="n">
        <f aca="false">V57</f>
        <v>1</v>
      </c>
      <c r="H57" s="38" t="s">
        <v>28</v>
      </c>
      <c r="I57" s="39" t="s">
        <v>28</v>
      </c>
      <c r="J57" s="39"/>
      <c r="K57" s="40" t="n">
        <f aca="false">Y57</f>
        <v>3500</v>
      </c>
      <c r="L57" s="41"/>
      <c r="M57" s="42" t="n">
        <f aca="false">G57*L57</f>
        <v>0</v>
      </c>
      <c r="N57" s="43"/>
      <c r="Q57" s="44" t="n">
        <v>42</v>
      </c>
      <c r="R57" s="51" t="s">
        <v>73</v>
      </c>
      <c r="S57" s="44" t="s">
        <v>30</v>
      </c>
      <c r="T57" s="50" t="s">
        <v>37</v>
      </c>
      <c r="U57" s="46" t="s">
        <v>32</v>
      </c>
      <c r="V57" s="47" t="n">
        <v>1</v>
      </c>
      <c r="W57" s="48" t="s">
        <v>33</v>
      </c>
      <c r="X57" s="48" t="s">
        <v>34</v>
      </c>
      <c r="Y57" s="52" t="n">
        <v>3500</v>
      </c>
      <c r="Z57" s="49" t="n">
        <f aca="false">V57*Y57</f>
        <v>3500</v>
      </c>
    </row>
    <row r="58" s="32" customFormat="true" ht="45" hidden="false" customHeight="false" outlineLevel="0" collapsed="false">
      <c r="B58" s="33"/>
      <c r="C58" s="34" t="n">
        <f aca="false">Q58</f>
        <v>43</v>
      </c>
      <c r="D58" s="35" t="str">
        <f aca="false">R58</f>
        <v>ЗИП к регулятору давления в составе (п.43.1-43.32):</v>
      </c>
      <c r="E58" s="36" t="str">
        <f aca="false">S58</f>
        <v>Национальный режим не предоставляется – преимущество</v>
      </c>
      <c r="F58" s="34" t="str">
        <f aca="false">U58</f>
        <v>шт.</v>
      </c>
      <c r="G58" s="37" t="n">
        <f aca="false">V58</f>
        <v>1</v>
      </c>
      <c r="H58" s="38" t="s">
        <v>28</v>
      </c>
      <c r="I58" s="39" t="s">
        <v>28</v>
      </c>
      <c r="J58" s="39"/>
      <c r="K58" s="40" t="n">
        <f aca="false">Y58</f>
        <v>0</v>
      </c>
      <c r="L58" s="41"/>
      <c r="M58" s="42" t="n">
        <f aca="false">G58*L58</f>
        <v>0</v>
      </c>
      <c r="N58" s="43"/>
      <c r="Q58" s="44" t="n">
        <v>43</v>
      </c>
      <c r="R58" s="51" t="s">
        <v>74</v>
      </c>
      <c r="S58" s="44" t="s">
        <v>30</v>
      </c>
      <c r="T58" s="45" t="s">
        <v>31</v>
      </c>
      <c r="U58" s="46" t="s">
        <v>32</v>
      </c>
      <c r="V58" s="47" t="n">
        <v>1</v>
      </c>
      <c r="W58" s="54"/>
      <c r="X58" s="55"/>
      <c r="Y58" s="56"/>
      <c r="Z58" s="56"/>
    </row>
    <row r="59" s="32" customFormat="true" ht="60" hidden="false" customHeight="false" outlineLevel="0" collapsed="false">
      <c r="B59" s="33"/>
      <c r="C59" s="34" t="str">
        <f aca="false">Q59</f>
        <v>43.1</v>
      </c>
      <c r="D59" s="35" t="str">
        <f aca="false">R59</f>
        <v>Седло 224х47 к регулятору типа 139-bv-v/n ("Gasteh" Сербия) DN-200</v>
      </c>
      <c r="E59" s="36" t="str">
        <f aca="false">S59</f>
        <v>Национальный режим не предоставляется – преимущество</v>
      </c>
      <c r="F59" s="34" t="str">
        <f aca="false">U59</f>
        <v>шт.</v>
      </c>
      <c r="G59" s="37" t="n">
        <f aca="false">V59</f>
        <v>1</v>
      </c>
      <c r="H59" s="38" t="s">
        <v>28</v>
      </c>
      <c r="I59" s="39" t="s">
        <v>28</v>
      </c>
      <c r="J59" s="39"/>
      <c r="K59" s="40" t="n">
        <f aca="false">Y59</f>
        <v>161840</v>
      </c>
      <c r="L59" s="41"/>
      <c r="M59" s="42" t="n">
        <f aca="false">G59*L59</f>
        <v>0</v>
      </c>
      <c r="N59" s="43"/>
      <c r="Q59" s="44" t="s">
        <v>75</v>
      </c>
      <c r="R59" s="57" t="s">
        <v>76</v>
      </c>
      <c r="S59" s="44" t="s">
        <v>30</v>
      </c>
      <c r="T59" s="50" t="s">
        <v>37</v>
      </c>
      <c r="U59" s="46" t="s">
        <v>32</v>
      </c>
      <c r="V59" s="47" t="n">
        <v>1</v>
      </c>
      <c r="W59" s="48" t="s">
        <v>33</v>
      </c>
      <c r="X59" s="48" t="s">
        <v>34</v>
      </c>
      <c r="Y59" s="49" t="n">
        <v>161840</v>
      </c>
      <c r="Z59" s="49" t="n">
        <f aca="false">V59*Y59</f>
        <v>161840</v>
      </c>
    </row>
    <row r="60" s="32" customFormat="true" ht="60" hidden="false" customHeight="false" outlineLevel="0" collapsed="false">
      <c r="B60" s="33"/>
      <c r="C60" s="34" t="str">
        <f aca="false">Q60</f>
        <v>43.2</v>
      </c>
      <c r="D60" s="35" t="str">
        <f aca="false">R60</f>
        <v>Мембрана 630х1,5 к регулятору типа 139-bv-v/n ("Gasteh" Сербия) DN-200</v>
      </c>
      <c r="E60" s="36" t="str">
        <f aca="false">S60</f>
        <v>Национальный режим не предоставляется – преимущество</v>
      </c>
      <c r="F60" s="34" t="str">
        <f aca="false">U60</f>
        <v>шт.</v>
      </c>
      <c r="G60" s="37" t="n">
        <f aca="false">V60</f>
        <v>1</v>
      </c>
      <c r="H60" s="38" t="s">
        <v>28</v>
      </c>
      <c r="I60" s="39" t="s">
        <v>28</v>
      </c>
      <c r="J60" s="39"/>
      <c r="K60" s="40" t="n">
        <f aca="false">Y60</f>
        <v>117738.6</v>
      </c>
      <c r="L60" s="41"/>
      <c r="M60" s="42" t="n">
        <f aca="false">G60*L60</f>
        <v>0</v>
      </c>
      <c r="N60" s="43"/>
      <c r="Q60" s="44" t="s">
        <v>77</v>
      </c>
      <c r="R60" s="57" t="s">
        <v>78</v>
      </c>
      <c r="S60" s="44" t="s">
        <v>30</v>
      </c>
      <c r="T60" s="50" t="s">
        <v>37</v>
      </c>
      <c r="U60" s="46" t="s">
        <v>32</v>
      </c>
      <c r="V60" s="47" t="n">
        <v>1</v>
      </c>
      <c r="W60" s="48" t="s">
        <v>33</v>
      </c>
      <c r="X60" s="48" t="s">
        <v>34</v>
      </c>
      <c r="Y60" s="49" t="n">
        <v>117738.6</v>
      </c>
      <c r="Z60" s="49" t="n">
        <f aca="false">V60*Y60</f>
        <v>117738.6</v>
      </c>
    </row>
    <row r="61" s="32" customFormat="true" ht="75" hidden="false" customHeight="false" outlineLevel="0" collapsed="false">
      <c r="B61" s="33"/>
      <c r="C61" s="34" t="str">
        <f aca="false">Q61</f>
        <v>43.3</v>
      </c>
      <c r="D61" s="35" t="str">
        <f aca="false">R61</f>
        <v>Уплотнение седла 6,3х2,4 к регулятору типа 139-bv-v/n ("Gasteh" Сербия) DN-200</v>
      </c>
      <c r="E61" s="36" t="str">
        <f aca="false">S61</f>
        <v>Национальный режим не предоставляется – преимущество</v>
      </c>
      <c r="F61" s="34" t="str">
        <f aca="false">U61</f>
        <v>шт.</v>
      </c>
      <c r="G61" s="37" t="n">
        <f aca="false">V61</f>
        <v>2</v>
      </c>
      <c r="H61" s="38" t="s">
        <v>28</v>
      </c>
      <c r="I61" s="39" t="s">
        <v>28</v>
      </c>
      <c r="J61" s="39"/>
      <c r="K61" s="40" t="n">
        <f aca="false">Y61</f>
        <v>2832.2</v>
      </c>
      <c r="L61" s="41"/>
      <c r="M61" s="42" t="n">
        <f aca="false">G61*L61</f>
        <v>0</v>
      </c>
      <c r="N61" s="43"/>
      <c r="Q61" s="44" t="s">
        <v>79</v>
      </c>
      <c r="R61" s="57" t="s">
        <v>80</v>
      </c>
      <c r="S61" s="44" t="s">
        <v>30</v>
      </c>
      <c r="T61" s="45" t="s">
        <v>31</v>
      </c>
      <c r="U61" s="46" t="s">
        <v>32</v>
      </c>
      <c r="V61" s="47" t="n">
        <v>2</v>
      </c>
      <c r="W61" s="48" t="s">
        <v>33</v>
      </c>
      <c r="X61" s="48" t="s">
        <v>34</v>
      </c>
      <c r="Y61" s="49" t="n">
        <v>2832.2</v>
      </c>
      <c r="Z61" s="49" t="n">
        <f aca="false">V61*Y61</f>
        <v>5664.4</v>
      </c>
    </row>
    <row r="62" s="32" customFormat="true" ht="75" hidden="false" customHeight="false" outlineLevel="0" collapsed="false">
      <c r="B62" s="33"/>
      <c r="C62" s="34" t="str">
        <f aca="false">Q62</f>
        <v>43.4</v>
      </c>
      <c r="D62" s="35" t="str">
        <f aca="false">R62</f>
        <v>Кольцо уплотнительное 16,3х2,4 к регулятору типа 139-bv-v/n ("Gasteh" Сербия) DN-200</v>
      </c>
      <c r="E62" s="36" t="str">
        <f aca="false">S62</f>
        <v>Национальный режим не предоставляется – преимущество</v>
      </c>
      <c r="F62" s="34" t="str">
        <f aca="false">U62</f>
        <v>шт.</v>
      </c>
      <c r="G62" s="37" t="n">
        <f aca="false">V62</f>
        <v>1</v>
      </c>
      <c r="H62" s="38" t="s">
        <v>28</v>
      </c>
      <c r="I62" s="39" t="s">
        <v>28</v>
      </c>
      <c r="J62" s="39"/>
      <c r="K62" s="40" t="n">
        <f aca="false">Y62</f>
        <v>3641.4</v>
      </c>
      <c r="L62" s="41"/>
      <c r="M62" s="42" t="n">
        <f aca="false">G62*L62</f>
        <v>0</v>
      </c>
      <c r="N62" s="43"/>
      <c r="Q62" s="44" t="s">
        <v>81</v>
      </c>
      <c r="R62" s="57" t="s">
        <v>82</v>
      </c>
      <c r="S62" s="44" t="s">
        <v>30</v>
      </c>
      <c r="T62" s="50" t="s">
        <v>31</v>
      </c>
      <c r="U62" s="46" t="s">
        <v>32</v>
      </c>
      <c r="V62" s="47" t="n">
        <v>1</v>
      </c>
      <c r="W62" s="48" t="s">
        <v>33</v>
      </c>
      <c r="X62" s="48" t="s">
        <v>34</v>
      </c>
      <c r="Y62" s="49" t="n">
        <v>3641.4</v>
      </c>
      <c r="Z62" s="49" t="n">
        <f aca="false">V62*Y62</f>
        <v>3641.4</v>
      </c>
    </row>
    <row r="63" s="32" customFormat="true" ht="75" hidden="false" customHeight="false" outlineLevel="0" collapsed="false">
      <c r="B63" s="33"/>
      <c r="C63" s="34" t="str">
        <f aca="false">Q63</f>
        <v>43.5</v>
      </c>
      <c r="D63" s="35" t="str">
        <f aca="false">R63</f>
        <v>Кольцо уплотнительное 14,3х2,4 к регулятору типа 139-bv-v/n ("Gasteh" Сербия) DN-200</v>
      </c>
      <c r="E63" s="36" t="str">
        <f aca="false">S63</f>
        <v>Национальный режим не предоставляется – преимущество</v>
      </c>
      <c r="F63" s="34" t="str">
        <f aca="false">U63</f>
        <v>шт.</v>
      </c>
      <c r="G63" s="37" t="n">
        <f aca="false">V63</f>
        <v>2</v>
      </c>
      <c r="H63" s="38" t="s">
        <v>28</v>
      </c>
      <c r="I63" s="39" t="s">
        <v>28</v>
      </c>
      <c r="J63" s="39"/>
      <c r="K63" s="40" t="n">
        <f aca="false">Y63</f>
        <v>2832.2</v>
      </c>
      <c r="L63" s="41"/>
      <c r="M63" s="42" t="n">
        <f aca="false">G63*L63</f>
        <v>0</v>
      </c>
      <c r="N63" s="43"/>
      <c r="Q63" s="44" t="s">
        <v>83</v>
      </c>
      <c r="R63" s="57" t="s">
        <v>84</v>
      </c>
      <c r="S63" s="44" t="s">
        <v>30</v>
      </c>
      <c r="T63" s="50" t="s">
        <v>31</v>
      </c>
      <c r="U63" s="46" t="s">
        <v>32</v>
      </c>
      <c r="V63" s="47" t="n">
        <v>2</v>
      </c>
      <c r="W63" s="48" t="s">
        <v>33</v>
      </c>
      <c r="X63" s="48" t="s">
        <v>34</v>
      </c>
      <c r="Y63" s="49" t="n">
        <v>2832.2</v>
      </c>
      <c r="Z63" s="49" t="n">
        <f aca="false">V63*Y63</f>
        <v>5664.4</v>
      </c>
    </row>
    <row r="64" s="32" customFormat="true" ht="60" hidden="false" customHeight="false" outlineLevel="0" collapsed="false">
      <c r="B64" s="33"/>
      <c r="C64" s="34" t="str">
        <f aca="false">Q64</f>
        <v>43.6</v>
      </c>
      <c r="D64" s="35" t="str">
        <f aca="false">R64</f>
        <v>Кольцо уплотнительное 115х3 к регулятору типа 139-bv-v/n ("Gasteh" Сербия) DN-200</v>
      </c>
      <c r="E64" s="36" t="str">
        <f aca="false">S64</f>
        <v>Национальный режим не предоставляется – преимущество</v>
      </c>
      <c r="F64" s="34" t="str">
        <f aca="false">U64</f>
        <v>шт.</v>
      </c>
      <c r="G64" s="37" t="n">
        <f aca="false">V64</f>
        <v>1</v>
      </c>
      <c r="H64" s="38" t="s">
        <v>28</v>
      </c>
      <c r="I64" s="39" t="s">
        <v>28</v>
      </c>
      <c r="J64" s="39"/>
      <c r="K64" s="40" t="n">
        <f aca="false">Y64</f>
        <v>7282.8</v>
      </c>
      <c r="L64" s="41"/>
      <c r="M64" s="42" t="n">
        <f aca="false">G64*L64</f>
        <v>0</v>
      </c>
      <c r="N64" s="43"/>
      <c r="Q64" s="44" t="s">
        <v>85</v>
      </c>
      <c r="R64" s="57" t="s">
        <v>86</v>
      </c>
      <c r="S64" s="44" t="s">
        <v>30</v>
      </c>
      <c r="T64" s="50" t="s">
        <v>31</v>
      </c>
      <c r="U64" s="46" t="s">
        <v>32</v>
      </c>
      <c r="V64" s="47" t="n">
        <v>1</v>
      </c>
      <c r="W64" s="48" t="s">
        <v>33</v>
      </c>
      <c r="X64" s="48" t="s">
        <v>34</v>
      </c>
      <c r="Y64" s="49" t="n">
        <v>7282.8</v>
      </c>
      <c r="Z64" s="49" t="n">
        <f aca="false">V64*Y64</f>
        <v>7282.8</v>
      </c>
    </row>
    <row r="65" s="32" customFormat="true" ht="75" hidden="false" customHeight="false" outlineLevel="0" collapsed="false">
      <c r="B65" s="33"/>
      <c r="C65" s="34" t="str">
        <f aca="false">Q65</f>
        <v>43.7</v>
      </c>
      <c r="D65" s="35" t="str">
        <f aca="false">R65</f>
        <v>Кольцо уплотнительное 20,2х3 к регулятору типа 139-bv-v/n ("Gasteh" Сербия) DN-200</v>
      </c>
      <c r="E65" s="36" t="str">
        <f aca="false">S65</f>
        <v>Национальный режим не предоставляется – преимущество</v>
      </c>
      <c r="F65" s="34" t="str">
        <f aca="false">U65</f>
        <v>шт.</v>
      </c>
      <c r="G65" s="37" t="n">
        <f aca="false">V65</f>
        <v>2</v>
      </c>
      <c r="H65" s="38" t="s">
        <v>28</v>
      </c>
      <c r="I65" s="39" t="s">
        <v>28</v>
      </c>
      <c r="J65" s="39"/>
      <c r="K65" s="40" t="n">
        <f aca="false">Y65</f>
        <v>6069</v>
      </c>
      <c r="L65" s="41"/>
      <c r="M65" s="42" t="n">
        <f aca="false">G65*L65</f>
        <v>0</v>
      </c>
      <c r="N65" s="43"/>
      <c r="Q65" s="44" t="s">
        <v>87</v>
      </c>
      <c r="R65" s="57" t="s">
        <v>88</v>
      </c>
      <c r="S65" s="44" t="s">
        <v>30</v>
      </c>
      <c r="T65" s="50" t="s">
        <v>31</v>
      </c>
      <c r="U65" s="46" t="s">
        <v>32</v>
      </c>
      <c r="V65" s="47" t="n">
        <v>2</v>
      </c>
      <c r="W65" s="48" t="s">
        <v>33</v>
      </c>
      <c r="X65" s="48" t="s">
        <v>34</v>
      </c>
      <c r="Y65" s="49" t="n">
        <v>6069</v>
      </c>
      <c r="Z65" s="49" t="n">
        <f aca="false">V65*Y65</f>
        <v>12138</v>
      </c>
    </row>
    <row r="66" s="32" customFormat="true" ht="75" hidden="false" customHeight="false" outlineLevel="0" collapsed="false">
      <c r="B66" s="33"/>
      <c r="C66" s="34" t="str">
        <f aca="false">Q66</f>
        <v>43.8</v>
      </c>
      <c r="D66" s="35" t="str">
        <f aca="false">R66</f>
        <v>Кольцо уплотнительное 39,2х3 к регулятору типа 139-bv-v/n ("Gasteh" Сербия) DN-200</v>
      </c>
      <c r="E66" s="36" t="str">
        <f aca="false">S66</f>
        <v>Национальный режим не предоставляется – преимущество</v>
      </c>
      <c r="F66" s="34" t="str">
        <f aca="false">U66</f>
        <v>шт.</v>
      </c>
      <c r="G66" s="37" t="n">
        <f aca="false">V66</f>
        <v>2</v>
      </c>
      <c r="H66" s="38" t="s">
        <v>28</v>
      </c>
      <c r="I66" s="39" t="s">
        <v>28</v>
      </c>
      <c r="J66" s="39"/>
      <c r="K66" s="40" t="n">
        <f aca="false">Y66</f>
        <v>6069</v>
      </c>
      <c r="L66" s="41"/>
      <c r="M66" s="42" t="n">
        <f aca="false">G66*L66</f>
        <v>0</v>
      </c>
      <c r="N66" s="43"/>
      <c r="Q66" s="44" t="s">
        <v>89</v>
      </c>
      <c r="R66" s="57" t="s">
        <v>90</v>
      </c>
      <c r="S66" s="44" t="s">
        <v>30</v>
      </c>
      <c r="T66" s="50" t="s">
        <v>31</v>
      </c>
      <c r="U66" s="46" t="s">
        <v>32</v>
      </c>
      <c r="V66" s="47" t="n">
        <v>2</v>
      </c>
      <c r="W66" s="48" t="s">
        <v>33</v>
      </c>
      <c r="X66" s="48" t="s">
        <v>34</v>
      </c>
      <c r="Y66" s="49" t="n">
        <v>6069</v>
      </c>
      <c r="Z66" s="49" t="n">
        <f aca="false">V66*Y66</f>
        <v>12138</v>
      </c>
    </row>
    <row r="67" s="32" customFormat="true" ht="75" hidden="false" customHeight="false" outlineLevel="0" collapsed="false">
      <c r="B67" s="33"/>
      <c r="C67" s="34" t="str">
        <f aca="false">Q67</f>
        <v>43.9</v>
      </c>
      <c r="D67" s="35" t="str">
        <f aca="false">R67</f>
        <v>Кольцо уплотнительное 199,2х5,7 к регулятору типа 139-bv-v/n ("Gasteh" Сербия) DN-200</v>
      </c>
      <c r="E67" s="36" t="str">
        <f aca="false">S67</f>
        <v>Национальный режим не предоставляется – преимущество</v>
      </c>
      <c r="F67" s="34" t="str">
        <f aca="false">U67</f>
        <v>шт.</v>
      </c>
      <c r="G67" s="37" t="n">
        <f aca="false">V67</f>
        <v>2</v>
      </c>
      <c r="H67" s="38" t="s">
        <v>28</v>
      </c>
      <c r="I67" s="39" t="s">
        <v>28</v>
      </c>
      <c r="J67" s="39"/>
      <c r="K67" s="40" t="n">
        <f aca="false">Y67</f>
        <v>22253</v>
      </c>
      <c r="L67" s="41"/>
      <c r="M67" s="42" t="n">
        <f aca="false">G67*L67</f>
        <v>0</v>
      </c>
      <c r="N67" s="43"/>
      <c r="Q67" s="44" t="s">
        <v>91</v>
      </c>
      <c r="R67" s="57" t="s">
        <v>92</v>
      </c>
      <c r="S67" s="44" t="s">
        <v>30</v>
      </c>
      <c r="T67" s="50" t="s">
        <v>31</v>
      </c>
      <c r="U67" s="46" t="s">
        <v>32</v>
      </c>
      <c r="V67" s="47" t="n">
        <v>2</v>
      </c>
      <c r="W67" s="48" t="s">
        <v>33</v>
      </c>
      <c r="X67" s="48" t="s">
        <v>34</v>
      </c>
      <c r="Y67" s="49" t="n">
        <v>22253</v>
      </c>
      <c r="Z67" s="49" t="n">
        <f aca="false">V67*Y67</f>
        <v>44506</v>
      </c>
    </row>
    <row r="68" s="32" customFormat="true" ht="60" hidden="false" customHeight="false" outlineLevel="0" collapsed="false">
      <c r="B68" s="33"/>
      <c r="C68" s="34" t="str">
        <f aca="false">Q68</f>
        <v>43.10</v>
      </c>
      <c r="D68" s="35" t="str">
        <f aca="false">R68</f>
        <v>Кольцо ведущее 20х10 к регулятору типа 139-bv-v/n ("Gasteh" Сербия) DN-200</v>
      </c>
      <c r="E68" s="36" t="str">
        <f aca="false">S68</f>
        <v>Национальный режим не предоставляется – преимущество</v>
      </c>
      <c r="F68" s="34" t="str">
        <f aca="false">U68</f>
        <v>шт.</v>
      </c>
      <c r="G68" s="37" t="n">
        <f aca="false">V68</f>
        <v>2</v>
      </c>
      <c r="H68" s="38" t="s">
        <v>28</v>
      </c>
      <c r="I68" s="39" t="s">
        <v>28</v>
      </c>
      <c r="J68" s="39"/>
      <c r="K68" s="40" t="n">
        <f aca="false">Y68</f>
        <v>7282.8</v>
      </c>
      <c r="L68" s="41"/>
      <c r="M68" s="42" t="n">
        <f aca="false">G68*L68</f>
        <v>0</v>
      </c>
      <c r="N68" s="43"/>
      <c r="Q68" s="44" t="s">
        <v>93</v>
      </c>
      <c r="R68" s="57" t="s">
        <v>94</v>
      </c>
      <c r="S68" s="44" t="s">
        <v>30</v>
      </c>
      <c r="T68" s="50" t="s">
        <v>31</v>
      </c>
      <c r="U68" s="46" t="s">
        <v>32</v>
      </c>
      <c r="V68" s="47" t="n">
        <v>2</v>
      </c>
      <c r="W68" s="48" t="s">
        <v>33</v>
      </c>
      <c r="X68" s="48" t="s">
        <v>34</v>
      </c>
      <c r="Y68" s="49" t="n">
        <v>7282.8</v>
      </c>
      <c r="Z68" s="49" t="n">
        <f aca="false">V68*Y68</f>
        <v>14565.6</v>
      </c>
    </row>
    <row r="69" s="32" customFormat="true" ht="75" hidden="false" customHeight="false" outlineLevel="0" collapsed="false">
      <c r="B69" s="33"/>
      <c r="C69" s="34" t="str">
        <f aca="false">Q69</f>
        <v>43.11</v>
      </c>
      <c r="D69" s="35" t="str">
        <f aca="false">R69</f>
        <v>Кольцо защитное 20х25,5х1,5 к регулятору типа 139-bv-v/n ("Gasteh" Сербия) DN-200</v>
      </c>
      <c r="E69" s="36" t="str">
        <f aca="false">S69</f>
        <v>Национальный режим не предоставляется – преимущество</v>
      </c>
      <c r="F69" s="34" t="str">
        <f aca="false">U69</f>
        <v>шт.</v>
      </c>
      <c r="G69" s="37" t="n">
        <f aca="false">V69</f>
        <v>2</v>
      </c>
      <c r="H69" s="38" t="s">
        <v>28</v>
      </c>
      <c r="I69" s="39" t="s">
        <v>28</v>
      </c>
      <c r="J69" s="39"/>
      <c r="K69" s="40" t="n">
        <f aca="false">Y69</f>
        <v>7282.8</v>
      </c>
      <c r="L69" s="41"/>
      <c r="M69" s="42" t="n">
        <f aca="false">G69*L69</f>
        <v>0</v>
      </c>
      <c r="N69" s="43"/>
      <c r="Q69" s="44" t="s">
        <v>95</v>
      </c>
      <c r="R69" s="57" t="s">
        <v>96</v>
      </c>
      <c r="S69" s="44" t="s">
        <v>30</v>
      </c>
      <c r="T69" s="50" t="s">
        <v>31</v>
      </c>
      <c r="U69" s="46" t="s">
        <v>32</v>
      </c>
      <c r="V69" s="47" t="n">
        <v>2</v>
      </c>
      <c r="W69" s="48" t="s">
        <v>33</v>
      </c>
      <c r="X69" s="48" t="s">
        <v>34</v>
      </c>
      <c r="Y69" s="49" t="n">
        <v>7282.8</v>
      </c>
      <c r="Z69" s="49" t="n">
        <f aca="false">V69*Y69</f>
        <v>14565.6</v>
      </c>
    </row>
    <row r="70" s="32" customFormat="true" ht="75" hidden="false" customHeight="false" outlineLevel="0" collapsed="false">
      <c r="B70" s="33"/>
      <c r="C70" s="34" t="str">
        <f aca="false">Q70</f>
        <v>43.12</v>
      </c>
      <c r="D70" s="35" t="str">
        <f aca="false">R70</f>
        <v>Уплотнение седла 210/178х5 к регулятору типа 139-bv-v/n ("Gasteh" Сербия) DN-200</v>
      </c>
      <c r="E70" s="36" t="str">
        <f aca="false">S70</f>
        <v>Национальный режим не предоставляется – преимущество</v>
      </c>
      <c r="F70" s="34" t="str">
        <f aca="false">U70</f>
        <v>шт.</v>
      </c>
      <c r="G70" s="37" t="n">
        <f aca="false">V70</f>
        <v>1</v>
      </c>
      <c r="H70" s="38" t="s">
        <v>28</v>
      </c>
      <c r="I70" s="39" t="s">
        <v>28</v>
      </c>
      <c r="J70" s="39"/>
      <c r="K70" s="40" t="n">
        <f aca="false">Y70</f>
        <v>34391</v>
      </c>
      <c r="L70" s="41"/>
      <c r="M70" s="42" t="n">
        <f aca="false">G70*L70</f>
        <v>0</v>
      </c>
      <c r="N70" s="43"/>
      <c r="Q70" s="44" t="s">
        <v>97</v>
      </c>
      <c r="R70" s="57" t="s">
        <v>98</v>
      </c>
      <c r="S70" s="44" t="s">
        <v>30</v>
      </c>
      <c r="T70" s="45" t="s">
        <v>31</v>
      </c>
      <c r="U70" s="46" t="s">
        <v>32</v>
      </c>
      <c r="V70" s="47" t="n">
        <v>1</v>
      </c>
      <c r="W70" s="48" t="s">
        <v>33</v>
      </c>
      <c r="X70" s="48" t="s">
        <v>34</v>
      </c>
      <c r="Y70" s="49" t="n">
        <v>34391</v>
      </c>
      <c r="Z70" s="49" t="n">
        <f aca="false">V70*Y70</f>
        <v>34391</v>
      </c>
    </row>
    <row r="71" s="32" customFormat="true" ht="75" hidden="false" customHeight="false" outlineLevel="0" collapsed="false">
      <c r="B71" s="33"/>
      <c r="C71" s="34" t="str">
        <f aca="false">Q71</f>
        <v>43.13</v>
      </c>
      <c r="D71" s="35" t="str">
        <f aca="false">R71</f>
        <v>Кольцо уплотнительное 246,7х7 к регулятору типа 139-bv-v/n ("Gasteh" Сербия) DN-200</v>
      </c>
      <c r="E71" s="36" t="str">
        <f aca="false">S71</f>
        <v>Национальный режим не предоставляется – преимущество</v>
      </c>
      <c r="F71" s="34" t="str">
        <f aca="false">U71</f>
        <v>шт.</v>
      </c>
      <c r="G71" s="37" t="n">
        <f aca="false">V71</f>
        <v>2</v>
      </c>
      <c r="H71" s="38" t="s">
        <v>28</v>
      </c>
      <c r="I71" s="39" t="s">
        <v>28</v>
      </c>
      <c r="J71" s="39"/>
      <c r="K71" s="40" t="n">
        <f aca="false">Y71</f>
        <v>30345</v>
      </c>
      <c r="L71" s="41"/>
      <c r="M71" s="42" t="n">
        <f aca="false">G71*L71</f>
        <v>0</v>
      </c>
      <c r="N71" s="43"/>
      <c r="Q71" s="44" t="s">
        <v>99</v>
      </c>
      <c r="R71" s="57" t="s">
        <v>100</v>
      </c>
      <c r="S71" s="44" t="s">
        <v>30</v>
      </c>
      <c r="T71" s="50" t="s">
        <v>31</v>
      </c>
      <c r="U71" s="46" t="s">
        <v>32</v>
      </c>
      <c r="V71" s="47" t="n">
        <v>2</v>
      </c>
      <c r="W71" s="48" t="s">
        <v>33</v>
      </c>
      <c r="X71" s="48" t="s">
        <v>34</v>
      </c>
      <c r="Y71" s="49" t="n">
        <v>30345</v>
      </c>
      <c r="Z71" s="49" t="n">
        <f aca="false">V71*Y71</f>
        <v>60690</v>
      </c>
    </row>
    <row r="72" s="32" customFormat="true" ht="60" hidden="false" customHeight="false" outlineLevel="0" collapsed="false">
      <c r="B72" s="33"/>
      <c r="C72" s="34" t="str">
        <f aca="false">Q72</f>
        <v>43.14</v>
      </c>
      <c r="D72" s="35" t="str">
        <f aca="false">R72</f>
        <v>Кольцо ведущее 200х20 к регулятору типа 139-bv-v/n ("Gasteh" Сербия) DN-200</v>
      </c>
      <c r="E72" s="36" t="str">
        <f aca="false">S72</f>
        <v>Национальный режим не предоставляется – преимущество</v>
      </c>
      <c r="F72" s="34" t="str">
        <f aca="false">U72</f>
        <v>шт.</v>
      </c>
      <c r="G72" s="37" t="n">
        <f aca="false">V72</f>
        <v>2</v>
      </c>
      <c r="H72" s="38" t="s">
        <v>28</v>
      </c>
      <c r="I72" s="39" t="s">
        <v>28</v>
      </c>
      <c r="J72" s="39"/>
      <c r="K72" s="40" t="n">
        <f aca="false">Y72</f>
        <v>30345</v>
      </c>
      <c r="L72" s="41"/>
      <c r="M72" s="42" t="n">
        <f aca="false">G72*L72</f>
        <v>0</v>
      </c>
      <c r="N72" s="43"/>
      <c r="Q72" s="44" t="s">
        <v>101</v>
      </c>
      <c r="R72" s="57" t="s">
        <v>102</v>
      </c>
      <c r="S72" s="44" t="s">
        <v>30</v>
      </c>
      <c r="T72" s="50" t="s">
        <v>31</v>
      </c>
      <c r="U72" s="46" t="s">
        <v>32</v>
      </c>
      <c r="V72" s="47" t="n">
        <v>2</v>
      </c>
      <c r="W72" s="48" t="s">
        <v>33</v>
      </c>
      <c r="X72" s="48" t="s">
        <v>34</v>
      </c>
      <c r="Y72" s="49" t="n">
        <v>30345</v>
      </c>
      <c r="Z72" s="49" t="n">
        <f aca="false">V72*Y72</f>
        <v>60690</v>
      </c>
    </row>
    <row r="73" s="32" customFormat="true" ht="75" hidden="false" customHeight="false" outlineLevel="0" collapsed="false">
      <c r="B73" s="33"/>
      <c r="C73" s="34" t="str">
        <f aca="false">Q73</f>
        <v>43.15</v>
      </c>
      <c r="D73" s="35" t="str">
        <f aca="false">R73</f>
        <v>Кольцо защитное 199,2х5,7 к регулятору типа 139-bv-v/n ("Gasteh" Сербия) DN-200</v>
      </c>
      <c r="E73" s="36" t="str">
        <f aca="false">S73</f>
        <v>Национальный режим не предоставляется – преимущество</v>
      </c>
      <c r="F73" s="34" t="str">
        <f aca="false">U73</f>
        <v>шт.</v>
      </c>
      <c r="G73" s="37" t="n">
        <f aca="false">V73</f>
        <v>2</v>
      </c>
      <c r="H73" s="38" t="s">
        <v>28</v>
      </c>
      <c r="I73" s="39" t="s">
        <v>28</v>
      </c>
      <c r="J73" s="39"/>
      <c r="K73" s="40" t="n">
        <f aca="false">Y73</f>
        <v>22253</v>
      </c>
      <c r="L73" s="41"/>
      <c r="M73" s="42" t="n">
        <f aca="false">G73*L73</f>
        <v>0</v>
      </c>
      <c r="N73" s="43"/>
      <c r="Q73" s="44" t="s">
        <v>103</v>
      </c>
      <c r="R73" s="57" t="s">
        <v>104</v>
      </c>
      <c r="S73" s="44" t="s">
        <v>30</v>
      </c>
      <c r="T73" s="50" t="s">
        <v>31</v>
      </c>
      <c r="U73" s="46" t="s">
        <v>32</v>
      </c>
      <c r="V73" s="47" t="n">
        <v>2</v>
      </c>
      <c r="W73" s="48" t="s">
        <v>33</v>
      </c>
      <c r="X73" s="48" t="s">
        <v>34</v>
      </c>
      <c r="Y73" s="49" t="n">
        <v>22253</v>
      </c>
      <c r="Z73" s="49" t="n">
        <f aca="false">V73*Y73</f>
        <v>44506</v>
      </c>
    </row>
    <row r="74" s="32" customFormat="true" ht="75" hidden="false" customHeight="false" outlineLevel="0" collapsed="false">
      <c r="B74" s="33"/>
      <c r="C74" s="34" t="str">
        <f aca="false">Q74</f>
        <v>43.16</v>
      </c>
      <c r="D74" s="35" t="str">
        <f aca="false">R74</f>
        <v>Кольцо уплотнительное 214,2х3 к регулятору типа 139-bv-v/n ("Gasteh" Сербия) DN-200</v>
      </c>
      <c r="E74" s="36" t="str">
        <f aca="false">S74</f>
        <v>Национальный режим не предоставляется – преимущество</v>
      </c>
      <c r="F74" s="34" t="str">
        <f aca="false">U74</f>
        <v>шт.</v>
      </c>
      <c r="G74" s="37" t="n">
        <f aca="false">V74</f>
        <v>1</v>
      </c>
      <c r="H74" s="38" t="s">
        <v>28</v>
      </c>
      <c r="I74" s="39" t="s">
        <v>28</v>
      </c>
      <c r="J74" s="39"/>
      <c r="K74" s="40" t="n">
        <f aca="false">Y74</f>
        <v>26299</v>
      </c>
      <c r="L74" s="41"/>
      <c r="M74" s="42" t="n">
        <f aca="false">G74*L74</f>
        <v>0</v>
      </c>
      <c r="N74" s="43"/>
      <c r="Q74" s="44" t="s">
        <v>105</v>
      </c>
      <c r="R74" s="57" t="s">
        <v>106</v>
      </c>
      <c r="S74" s="44" t="s">
        <v>30</v>
      </c>
      <c r="T74" s="50" t="s">
        <v>31</v>
      </c>
      <c r="U74" s="46" t="s">
        <v>32</v>
      </c>
      <c r="V74" s="47" t="n">
        <v>1</v>
      </c>
      <c r="W74" s="48" t="s">
        <v>33</v>
      </c>
      <c r="X74" s="48" t="s">
        <v>34</v>
      </c>
      <c r="Y74" s="49" t="n">
        <v>26299</v>
      </c>
      <c r="Z74" s="49" t="n">
        <f aca="false">V74*Y74</f>
        <v>26299</v>
      </c>
    </row>
    <row r="75" s="32" customFormat="true" ht="75" hidden="false" customHeight="false" outlineLevel="0" collapsed="false">
      <c r="B75" s="33"/>
      <c r="C75" s="34" t="str">
        <f aca="false">Q75</f>
        <v>43.17</v>
      </c>
      <c r="D75" s="35" t="str">
        <f aca="false">R75</f>
        <v>Затвор ОК 11х10 для предпилота-116 к регулятору типа 139-bv-v/n ("Gasteh" Сербия) DN-200</v>
      </c>
      <c r="E75" s="36" t="str">
        <f aca="false">S75</f>
        <v>Национальный режим не предоставляется – преимущество</v>
      </c>
      <c r="F75" s="34" t="str">
        <f aca="false">U75</f>
        <v>шт.</v>
      </c>
      <c r="G75" s="37" t="n">
        <f aca="false">V75</f>
        <v>1</v>
      </c>
      <c r="H75" s="38" t="s">
        <v>28</v>
      </c>
      <c r="I75" s="39" t="s">
        <v>28</v>
      </c>
      <c r="J75" s="39"/>
      <c r="K75" s="40" t="n">
        <f aca="false">Y75</f>
        <v>6069</v>
      </c>
      <c r="L75" s="41"/>
      <c r="M75" s="42" t="n">
        <f aca="false">G75*L75</f>
        <v>0</v>
      </c>
      <c r="N75" s="43"/>
      <c r="Q75" s="44" t="s">
        <v>107</v>
      </c>
      <c r="R75" s="57" t="s">
        <v>108</v>
      </c>
      <c r="S75" s="44" t="s">
        <v>30</v>
      </c>
      <c r="T75" s="45" t="s">
        <v>31</v>
      </c>
      <c r="U75" s="46" t="s">
        <v>32</v>
      </c>
      <c r="V75" s="47" t="n">
        <v>1</v>
      </c>
      <c r="W75" s="48" t="s">
        <v>33</v>
      </c>
      <c r="X75" s="48" t="s">
        <v>34</v>
      </c>
      <c r="Y75" s="49" t="n">
        <v>6069</v>
      </c>
      <c r="Z75" s="49" t="n">
        <f aca="false">V75*Y75</f>
        <v>6069</v>
      </c>
    </row>
    <row r="76" s="32" customFormat="true" ht="75" hidden="false" customHeight="false" outlineLevel="0" collapsed="false">
      <c r="B76" s="33"/>
      <c r="C76" s="34" t="str">
        <f aca="false">Q76</f>
        <v>43.18</v>
      </c>
      <c r="D76" s="35" t="str">
        <f aca="false">R76</f>
        <v>Мембрана 55х1 для предпилота-116 к регулятору типа 139-bv-v/n ("Gasteh" Сербия) DN-200</v>
      </c>
      <c r="E76" s="36" t="str">
        <f aca="false">S76</f>
        <v>Национальный режим не предоставляется – преимущество</v>
      </c>
      <c r="F76" s="34" t="str">
        <f aca="false">U76</f>
        <v>шт.</v>
      </c>
      <c r="G76" s="37" t="n">
        <f aca="false">V76</f>
        <v>1</v>
      </c>
      <c r="H76" s="38" t="s">
        <v>28</v>
      </c>
      <c r="I76" s="39" t="s">
        <v>28</v>
      </c>
      <c r="J76" s="39"/>
      <c r="K76" s="40" t="n">
        <f aca="false">Y76</f>
        <v>4450.6</v>
      </c>
      <c r="L76" s="41"/>
      <c r="M76" s="42" t="n">
        <f aca="false">G76*L76</f>
        <v>0</v>
      </c>
      <c r="N76" s="43"/>
      <c r="Q76" s="44" t="s">
        <v>109</v>
      </c>
      <c r="R76" s="57" t="s">
        <v>110</v>
      </c>
      <c r="S76" s="44" t="s">
        <v>30</v>
      </c>
      <c r="T76" s="50" t="s">
        <v>37</v>
      </c>
      <c r="U76" s="46" t="s">
        <v>32</v>
      </c>
      <c r="V76" s="47" t="n">
        <v>1</v>
      </c>
      <c r="W76" s="48" t="s">
        <v>33</v>
      </c>
      <c r="X76" s="48" t="s">
        <v>34</v>
      </c>
      <c r="Y76" s="49" t="n">
        <v>4450.6</v>
      </c>
      <c r="Z76" s="49" t="n">
        <f aca="false">V76*Y76</f>
        <v>4450.6</v>
      </c>
    </row>
    <row r="77" s="32" customFormat="true" ht="75" hidden="false" customHeight="false" outlineLevel="0" collapsed="false">
      <c r="B77" s="33"/>
      <c r="C77" s="34" t="str">
        <f aca="false">Q77</f>
        <v>43.19</v>
      </c>
      <c r="D77" s="35" t="str">
        <f aca="false">R77</f>
        <v>Кольцо уплотнительное 46,2х3 для предпилота-116 к регулятору типа 139-bv-v/n ("Gasteh" Сербия) DN-200</v>
      </c>
      <c r="E77" s="36" t="str">
        <f aca="false">S77</f>
        <v>Национальный режим не предоставляется – преимущество</v>
      </c>
      <c r="F77" s="34" t="str">
        <f aca="false">U77</f>
        <v>шт.</v>
      </c>
      <c r="G77" s="37" t="n">
        <f aca="false">V77</f>
        <v>1</v>
      </c>
      <c r="H77" s="38" t="s">
        <v>28</v>
      </c>
      <c r="I77" s="39" t="s">
        <v>28</v>
      </c>
      <c r="J77" s="39"/>
      <c r="K77" s="40" t="n">
        <f aca="false">Y77</f>
        <v>7282.8</v>
      </c>
      <c r="L77" s="41"/>
      <c r="M77" s="42" t="n">
        <f aca="false">G77*L77</f>
        <v>0</v>
      </c>
      <c r="N77" s="43"/>
      <c r="Q77" s="44" t="s">
        <v>111</v>
      </c>
      <c r="R77" s="57" t="s">
        <v>112</v>
      </c>
      <c r="S77" s="44" t="s">
        <v>30</v>
      </c>
      <c r="T77" s="50" t="s">
        <v>31</v>
      </c>
      <c r="U77" s="46" t="s">
        <v>32</v>
      </c>
      <c r="V77" s="47" t="n">
        <v>1</v>
      </c>
      <c r="W77" s="48" t="s">
        <v>33</v>
      </c>
      <c r="X77" s="48" t="s">
        <v>34</v>
      </c>
      <c r="Y77" s="49" t="n">
        <v>7282.8</v>
      </c>
      <c r="Z77" s="49" t="n">
        <f aca="false">V77*Y77</f>
        <v>7282.8</v>
      </c>
    </row>
    <row r="78" s="32" customFormat="true" ht="75" hidden="false" customHeight="false" outlineLevel="0" collapsed="false">
      <c r="B78" s="33"/>
      <c r="C78" s="34" t="str">
        <f aca="false">Q78</f>
        <v>43.20</v>
      </c>
      <c r="D78" s="35" t="str">
        <f aca="false">R78</f>
        <v>Кольцо уплотнительное 17,3х2,4 для предпилота-116 к регулятору типа 139-bv-v/n ("Gasteh" Сербия) DN-200</v>
      </c>
      <c r="E78" s="36" t="str">
        <f aca="false">S78</f>
        <v>Национальный режим не предоставляется – преимущество</v>
      </c>
      <c r="F78" s="34" t="str">
        <f aca="false">U78</f>
        <v>шт.</v>
      </c>
      <c r="G78" s="37" t="n">
        <f aca="false">V78</f>
        <v>1</v>
      </c>
      <c r="H78" s="38" t="s">
        <v>28</v>
      </c>
      <c r="I78" s="39" t="s">
        <v>28</v>
      </c>
      <c r="J78" s="39"/>
      <c r="K78" s="40" t="n">
        <f aca="false">Y78</f>
        <v>2832.2</v>
      </c>
      <c r="L78" s="41"/>
      <c r="M78" s="42" t="n">
        <f aca="false">G78*L78</f>
        <v>0</v>
      </c>
      <c r="N78" s="43"/>
      <c r="Q78" s="44" t="s">
        <v>113</v>
      </c>
      <c r="R78" s="57" t="s">
        <v>114</v>
      </c>
      <c r="S78" s="44" t="s">
        <v>30</v>
      </c>
      <c r="T78" s="50" t="s">
        <v>31</v>
      </c>
      <c r="U78" s="46" t="s">
        <v>32</v>
      </c>
      <c r="V78" s="47" t="n">
        <v>1</v>
      </c>
      <c r="W78" s="48" t="s">
        <v>33</v>
      </c>
      <c r="X78" s="48" t="s">
        <v>34</v>
      </c>
      <c r="Y78" s="49" t="n">
        <v>2832.2</v>
      </c>
      <c r="Z78" s="49" t="n">
        <f aca="false">V78*Y78</f>
        <v>2832.2</v>
      </c>
    </row>
    <row r="79" s="32" customFormat="true" ht="75" hidden="false" customHeight="false" outlineLevel="0" collapsed="false">
      <c r="B79" s="33"/>
      <c r="C79" s="34" t="str">
        <f aca="false">Q79</f>
        <v>43.21</v>
      </c>
      <c r="D79" s="35" t="str">
        <f aca="false">R79</f>
        <v>Шток ОК 17х46 для пилота-117 к регулятору типа 139-bv-v/n ("Gasteh" Сербия) DN-200</v>
      </c>
      <c r="E79" s="36" t="str">
        <f aca="false">S79</f>
        <v>Национальный режим не предоставляется – преимущество</v>
      </c>
      <c r="F79" s="34" t="str">
        <f aca="false">U79</f>
        <v>шт.</v>
      </c>
      <c r="G79" s="37" t="n">
        <f aca="false">V79</f>
        <v>1</v>
      </c>
      <c r="H79" s="38" t="s">
        <v>28</v>
      </c>
      <c r="I79" s="39" t="s">
        <v>28</v>
      </c>
      <c r="J79" s="39"/>
      <c r="K79" s="40" t="n">
        <f aca="false">Y79</f>
        <v>6473.6</v>
      </c>
      <c r="L79" s="41"/>
      <c r="M79" s="42" t="n">
        <f aca="false">G79*L79</f>
        <v>0</v>
      </c>
      <c r="N79" s="43"/>
      <c r="Q79" s="44" t="s">
        <v>115</v>
      </c>
      <c r="R79" s="57" t="s">
        <v>116</v>
      </c>
      <c r="S79" s="44" t="s">
        <v>30</v>
      </c>
      <c r="T79" s="45" t="s">
        <v>37</v>
      </c>
      <c r="U79" s="46" t="s">
        <v>32</v>
      </c>
      <c r="V79" s="47" t="n">
        <v>1</v>
      </c>
      <c r="W79" s="48" t="s">
        <v>33</v>
      </c>
      <c r="X79" s="48" t="s">
        <v>34</v>
      </c>
      <c r="Y79" s="49" t="n">
        <v>6473.6</v>
      </c>
      <c r="Z79" s="49" t="n">
        <f aca="false">V79*Y79</f>
        <v>6473.6</v>
      </c>
    </row>
    <row r="80" s="32" customFormat="true" ht="75" hidden="false" customHeight="false" outlineLevel="0" collapsed="false">
      <c r="B80" s="33"/>
      <c r="C80" s="34" t="str">
        <f aca="false">Q80</f>
        <v>43.22</v>
      </c>
      <c r="D80" s="35" t="str">
        <f aca="false">R80</f>
        <v>Мембрана 100/11х1 для пилота-117 к регулятору типа 139-bv-v/n ("Gasteh" Сербия) DN-200</v>
      </c>
      <c r="E80" s="36" t="str">
        <f aca="false">S80</f>
        <v>Национальный режим не предоставляется – преимущество</v>
      </c>
      <c r="F80" s="34" t="str">
        <f aca="false">U80</f>
        <v>шт.</v>
      </c>
      <c r="G80" s="37" t="n">
        <f aca="false">V80</f>
        <v>2</v>
      </c>
      <c r="H80" s="38" t="s">
        <v>28</v>
      </c>
      <c r="I80" s="39" t="s">
        <v>28</v>
      </c>
      <c r="J80" s="39"/>
      <c r="K80" s="40" t="n">
        <f aca="false">Y80</f>
        <v>6069</v>
      </c>
      <c r="L80" s="41"/>
      <c r="M80" s="42" t="n">
        <f aca="false">G80*L80</f>
        <v>0</v>
      </c>
      <c r="N80" s="43"/>
      <c r="Q80" s="44" t="s">
        <v>117</v>
      </c>
      <c r="R80" s="57" t="s">
        <v>118</v>
      </c>
      <c r="S80" s="44" t="s">
        <v>30</v>
      </c>
      <c r="T80" s="50" t="s">
        <v>37</v>
      </c>
      <c r="U80" s="46" t="s">
        <v>32</v>
      </c>
      <c r="V80" s="47" t="n">
        <v>2</v>
      </c>
      <c r="W80" s="48" t="s">
        <v>33</v>
      </c>
      <c r="X80" s="48" t="s">
        <v>34</v>
      </c>
      <c r="Y80" s="49" t="n">
        <v>6069</v>
      </c>
      <c r="Z80" s="49" t="n">
        <f aca="false">V80*Y80</f>
        <v>12138</v>
      </c>
    </row>
    <row r="81" s="32" customFormat="true" ht="75" hidden="false" customHeight="false" outlineLevel="0" collapsed="false">
      <c r="B81" s="33"/>
      <c r="C81" s="34" t="str">
        <f aca="false">Q81</f>
        <v>43.23</v>
      </c>
      <c r="D81" s="35" t="str">
        <f aca="false">R81</f>
        <v>Кольцо уплотнительное 10,3х2,4 для пилота-117 к регулятору типа 139-bv-v/n ("Gasteh" Сербия) DN-200</v>
      </c>
      <c r="E81" s="36" t="str">
        <f aca="false">S81</f>
        <v>Национальный режим не предоставляется – преимущество</v>
      </c>
      <c r="F81" s="34" t="str">
        <f aca="false">U81</f>
        <v>шт.</v>
      </c>
      <c r="G81" s="37" t="n">
        <f aca="false">V81</f>
        <v>1</v>
      </c>
      <c r="H81" s="38" t="s">
        <v>28</v>
      </c>
      <c r="I81" s="39" t="s">
        <v>28</v>
      </c>
      <c r="J81" s="39"/>
      <c r="K81" s="40" t="n">
        <f aca="false">Y81</f>
        <v>6069</v>
      </c>
      <c r="L81" s="41"/>
      <c r="M81" s="42" t="n">
        <f aca="false">G81*L81</f>
        <v>0</v>
      </c>
      <c r="N81" s="43"/>
      <c r="Q81" s="44" t="s">
        <v>119</v>
      </c>
      <c r="R81" s="57" t="s">
        <v>120</v>
      </c>
      <c r="S81" s="44" t="s">
        <v>30</v>
      </c>
      <c r="T81" s="50" t="s">
        <v>31</v>
      </c>
      <c r="U81" s="46" t="s">
        <v>32</v>
      </c>
      <c r="V81" s="47" t="n">
        <v>1</v>
      </c>
      <c r="W81" s="48" t="s">
        <v>33</v>
      </c>
      <c r="X81" s="48" t="s">
        <v>34</v>
      </c>
      <c r="Y81" s="49" t="n">
        <v>6069</v>
      </c>
      <c r="Z81" s="49" t="n">
        <f aca="false">V81*Y81</f>
        <v>6069</v>
      </c>
    </row>
    <row r="82" s="32" customFormat="true" ht="60" hidden="false" customHeight="false" outlineLevel="0" collapsed="false">
      <c r="B82" s="33"/>
      <c r="C82" s="34" t="str">
        <f aca="false">Q82</f>
        <v>43.24</v>
      </c>
      <c r="D82" s="35" t="str">
        <f aca="false">R82</f>
        <v>Тарелка ПЗК 218х23 к регулятору типа 139-bv-v/n ("Gasteh" Сербия) DN-200</v>
      </c>
      <c r="E82" s="36" t="str">
        <f aca="false">S82</f>
        <v>Национальный режим не предоставляется – преимущество</v>
      </c>
      <c r="F82" s="34" t="str">
        <f aca="false">U82</f>
        <v>шт.</v>
      </c>
      <c r="G82" s="37" t="n">
        <f aca="false">V82</f>
        <v>1</v>
      </c>
      <c r="H82" s="38" t="s">
        <v>28</v>
      </c>
      <c r="I82" s="39" t="s">
        <v>28</v>
      </c>
      <c r="J82" s="39"/>
      <c r="K82" s="40" t="n">
        <f aca="false">Y82</f>
        <v>72828</v>
      </c>
      <c r="L82" s="41"/>
      <c r="M82" s="42" t="n">
        <f aca="false">G82*L82</f>
        <v>0</v>
      </c>
      <c r="N82" s="43"/>
      <c r="Q82" s="44" t="s">
        <v>121</v>
      </c>
      <c r="R82" s="57" t="s">
        <v>122</v>
      </c>
      <c r="S82" s="44" t="s">
        <v>30</v>
      </c>
      <c r="T82" s="45" t="s">
        <v>31</v>
      </c>
      <c r="U82" s="46" t="s">
        <v>32</v>
      </c>
      <c r="V82" s="47" t="n">
        <v>1</v>
      </c>
      <c r="W82" s="48" t="s">
        <v>33</v>
      </c>
      <c r="X82" s="48" t="s">
        <v>34</v>
      </c>
      <c r="Y82" s="49" t="n">
        <v>72828</v>
      </c>
      <c r="Z82" s="49" t="n">
        <f aca="false">V82*Y82</f>
        <v>72828</v>
      </c>
    </row>
    <row r="83" s="32" customFormat="true" ht="60" hidden="false" customHeight="false" outlineLevel="0" collapsed="false">
      <c r="B83" s="33"/>
      <c r="C83" s="34" t="str">
        <f aca="false">Q83</f>
        <v>43.25</v>
      </c>
      <c r="D83" s="35" t="str">
        <f aca="false">R83</f>
        <v>Кольцо ведущее 20х10 ПЗК к регулятору типа 139-bv-v/n ("Gasteh" Сербия) DN-200</v>
      </c>
      <c r="E83" s="36" t="str">
        <f aca="false">S83</f>
        <v>Национальный режим не предоставляется – преимущество</v>
      </c>
      <c r="F83" s="34" t="str">
        <f aca="false">U83</f>
        <v>шт.</v>
      </c>
      <c r="G83" s="37" t="n">
        <f aca="false">V83</f>
        <v>3</v>
      </c>
      <c r="H83" s="38" t="s">
        <v>28</v>
      </c>
      <c r="I83" s="39" t="s">
        <v>28</v>
      </c>
      <c r="J83" s="39"/>
      <c r="K83" s="40" t="n">
        <f aca="false">Y83</f>
        <v>8092</v>
      </c>
      <c r="L83" s="41"/>
      <c r="M83" s="42" t="n">
        <f aca="false">G83*L83</f>
        <v>0</v>
      </c>
      <c r="N83" s="43"/>
      <c r="Q83" s="44" t="s">
        <v>123</v>
      </c>
      <c r="R83" s="57" t="s">
        <v>124</v>
      </c>
      <c r="S83" s="44" t="s">
        <v>30</v>
      </c>
      <c r="T83" s="50" t="s">
        <v>31</v>
      </c>
      <c r="U83" s="46" t="s">
        <v>32</v>
      </c>
      <c r="V83" s="47" t="n">
        <v>3</v>
      </c>
      <c r="W83" s="48" t="s">
        <v>33</v>
      </c>
      <c r="X83" s="48" t="s">
        <v>34</v>
      </c>
      <c r="Y83" s="49" t="n">
        <v>8092</v>
      </c>
      <c r="Z83" s="49" t="n">
        <f aca="false">V83*Y83</f>
        <v>24276</v>
      </c>
    </row>
    <row r="84" s="32" customFormat="true" ht="75" hidden="false" customHeight="false" outlineLevel="0" collapsed="false">
      <c r="B84" s="33"/>
      <c r="C84" s="34" t="str">
        <f aca="false">Q84</f>
        <v>43.26</v>
      </c>
      <c r="D84" s="35" t="str">
        <f aca="false">R84</f>
        <v>Кольцо уплотнительное 20,2х3 ПЗК к регулятору типа 139-bv-v/n ("Gasteh" Сербия) DN-200</v>
      </c>
      <c r="E84" s="36" t="str">
        <f aca="false">S84</f>
        <v>Национальный режим не предоставляется – преимущество</v>
      </c>
      <c r="F84" s="34" t="str">
        <f aca="false">U84</f>
        <v>шт.</v>
      </c>
      <c r="G84" s="37" t="n">
        <f aca="false">V84</f>
        <v>2</v>
      </c>
      <c r="H84" s="38" t="s">
        <v>28</v>
      </c>
      <c r="I84" s="39" t="s">
        <v>28</v>
      </c>
      <c r="J84" s="39"/>
      <c r="K84" s="40" t="n">
        <f aca="false">Y84</f>
        <v>6069</v>
      </c>
      <c r="L84" s="41"/>
      <c r="M84" s="42" t="n">
        <f aca="false">G84*L84</f>
        <v>0</v>
      </c>
      <c r="N84" s="43"/>
      <c r="Q84" s="44" t="s">
        <v>125</v>
      </c>
      <c r="R84" s="57" t="s">
        <v>126</v>
      </c>
      <c r="S84" s="44" t="s">
        <v>30</v>
      </c>
      <c r="T84" s="50" t="s">
        <v>31</v>
      </c>
      <c r="U84" s="46" t="s">
        <v>32</v>
      </c>
      <c r="V84" s="47" t="n">
        <v>2</v>
      </c>
      <c r="W84" s="48" t="s">
        <v>33</v>
      </c>
      <c r="X84" s="48" t="s">
        <v>34</v>
      </c>
      <c r="Y84" s="49" t="n">
        <v>6069</v>
      </c>
      <c r="Z84" s="49" t="n">
        <f aca="false">V84*Y84</f>
        <v>12138</v>
      </c>
    </row>
    <row r="85" s="32" customFormat="true" ht="75" hidden="false" customHeight="false" outlineLevel="0" collapsed="false">
      <c r="B85" s="33"/>
      <c r="C85" s="34" t="str">
        <f aca="false">Q85</f>
        <v>43.27</v>
      </c>
      <c r="D85" s="35" t="str">
        <f aca="false">R85</f>
        <v>Кольцо защитное 20,2х25,2х1,5 ПЗК к регулятору типа 139-bv-v/n ("Gasteh" Сербия) DN-200</v>
      </c>
      <c r="E85" s="36" t="str">
        <f aca="false">S85</f>
        <v>Национальный режим не предоставляется – преимущество</v>
      </c>
      <c r="F85" s="34" t="str">
        <f aca="false">U85</f>
        <v>шт.</v>
      </c>
      <c r="G85" s="37" t="n">
        <f aca="false">V85</f>
        <v>4</v>
      </c>
      <c r="H85" s="38" t="s">
        <v>28</v>
      </c>
      <c r="I85" s="39" t="s">
        <v>28</v>
      </c>
      <c r="J85" s="39"/>
      <c r="K85" s="40" t="n">
        <f aca="false">Y85</f>
        <v>7282.8</v>
      </c>
      <c r="L85" s="41"/>
      <c r="M85" s="42" t="n">
        <f aca="false">G85*L85</f>
        <v>0</v>
      </c>
      <c r="N85" s="43"/>
      <c r="Q85" s="44" t="s">
        <v>127</v>
      </c>
      <c r="R85" s="57" t="s">
        <v>128</v>
      </c>
      <c r="S85" s="44" t="s">
        <v>30</v>
      </c>
      <c r="T85" s="50" t="s">
        <v>31</v>
      </c>
      <c r="U85" s="46" t="s">
        <v>32</v>
      </c>
      <c r="V85" s="47" t="n">
        <v>4</v>
      </c>
      <c r="W85" s="48" t="s">
        <v>33</v>
      </c>
      <c r="X85" s="48" t="s">
        <v>34</v>
      </c>
      <c r="Y85" s="49" t="n">
        <v>7282.8</v>
      </c>
      <c r="Z85" s="49" t="n">
        <f aca="false">V85*Y85</f>
        <v>29131.2</v>
      </c>
    </row>
    <row r="86" s="32" customFormat="true" ht="60" hidden="false" customHeight="false" outlineLevel="0" collapsed="false">
      <c r="B86" s="33"/>
      <c r="C86" s="34" t="str">
        <f aca="false">Q86</f>
        <v>43.28</v>
      </c>
      <c r="D86" s="35" t="str">
        <f aca="false">R86</f>
        <v>Мембрана пилота ПЗК к регулятору типа 139-bv-v/n ("Gasteh" Сербия) DN-200</v>
      </c>
      <c r="E86" s="36" t="str">
        <f aca="false">S86</f>
        <v>Национальный режим не предоставляется – преимущество</v>
      </c>
      <c r="F86" s="34" t="str">
        <f aca="false">U86</f>
        <v>шт.</v>
      </c>
      <c r="G86" s="37" t="n">
        <f aca="false">V86</f>
        <v>1</v>
      </c>
      <c r="H86" s="38" t="s">
        <v>28</v>
      </c>
      <c r="I86" s="39" t="s">
        <v>28</v>
      </c>
      <c r="J86" s="39"/>
      <c r="K86" s="40" t="n">
        <f aca="false">Y86</f>
        <v>10115</v>
      </c>
      <c r="L86" s="41"/>
      <c r="M86" s="42" t="n">
        <f aca="false">G86*L86</f>
        <v>0</v>
      </c>
      <c r="N86" s="43"/>
      <c r="Q86" s="44" t="s">
        <v>129</v>
      </c>
      <c r="R86" s="57" t="s">
        <v>130</v>
      </c>
      <c r="S86" s="44" t="s">
        <v>30</v>
      </c>
      <c r="T86" s="50" t="s">
        <v>37</v>
      </c>
      <c r="U86" s="46" t="s">
        <v>32</v>
      </c>
      <c r="V86" s="47" t="n">
        <v>1</v>
      </c>
      <c r="W86" s="48" t="s">
        <v>33</v>
      </c>
      <c r="X86" s="48" t="s">
        <v>34</v>
      </c>
      <c r="Y86" s="49" t="n">
        <v>10115</v>
      </c>
      <c r="Z86" s="49" t="n">
        <f aca="false">V86*Y86</f>
        <v>10115</v>
      </c>
    </row>
    <row r="87" s="32" customFormat="true" ht="75" hidden="false" customHeight="false" outlineLevel="0" collapsed="false">
      <c r="B87" s="33"/>
      <c r="C87" s="34" t="str">
        <f aca="false">Q87</f>
        <v>43.29</v>
      </c>
      <c r="D87" s="35" t="str">
        <f aca="false">R87</f>
        <v>Кольцо уплотнительное 12,3х2,4 к регулятору типа 139-bv-v/n ("Gasteh" Сербия) DN-200</v>
      </c>
      <c r="E87" s="36" t="str">
        <f aca="false">S87</f>
        <v>Национальный режим не предоставляется – преимущество</v>
      </c>
      <c r="F87" s="34" t="str">
        <f aca="false">U87</f>
        <v>шт.</v>
      </c>
      <c r="G87" s="37" t="n">
        <f aca="false">V87</f>
        <v>2</v>
      </c>
      <c r="H87" s="38" t="s">
        <v>28</v>
      </c>
      <c r="I87" s="39" t="s">
        <v>28</v>
      </c>
      <c r="J87" s="39"/>
      <c r="K87" s="40" t="n">
        <f aca="false">Y87</f>
        <v>2832.2</v>
      </c>
      <c r="L87" s="41"/>
      <c r="M87" s="42" t="n">
        <f aca="false">G87*L87</f>
        <v>0</v>
      </c>
      <c r="N87" s="43"/>
      <c r="Q87" s="44" t="s">
        <v>131</v>
      </c>
      <c r="R87" s="57" t="s">
        <v>132</v>
      </c>
      <c r="S87" s="44" t="s">
        <v>30</v>
      </c>
      <c r="T87" s="50" t="s">
        <v>31</v>
      </c>
      <c r="U87" s="46" t="s">
        <v>32</v>
      </c>
      <c r="V87" s="47" t="n">
        <v>2</v>
      </c>
      <c r="W87" s="48" t="s">
        <v>33</v>
      </c>
      <c r="X87" s="48" t="s">
        <v>34</v>
      </c>
      <c r="Y87" s="49" t="n">
        <v>2832.2</v>
      </c>
      <c r="Z87" s="49" t="n">
        <f aca="false">V87*Y87</f>
        <v>5664.4</v>
      </c>
    </row>
    <row r="88" s="32" customFormat="true" ht="75" hidden="false" customHeight="false" outlineLevel="0" collapsed="false">
      <c r="B88" s="33"/>
      <c r="C88" s="34" t="str">
        <f aca="false">Q88</f>
        <v>43.30</v>
      </c>
      <c r="D88" s="35" t="str">
        <f aca="false">R88</f>
        <v>Кольцо уплотнительное 15,3х2,4 к регулятору типа 139-bv-v/n ("Gasteh" Сербия) DN-200</v>
      </c>
      <c r="E88" s="36" t="str">
        <f aca="false">S88</f>
        <v>Национальный режим не предоставляется – преимущество</v>
      </c>
      <c r="F88" s="34" t="str">
        <f aca="false">U88</f>
        <v>шт.</v>
      </c>
      <c r="G88" s="37" t="n">
        <f aca="false">V88</f>
        <v>1</v>
      </c>
      <c r="H88" s="38" t="s">
        <v>28</v>
      </c>
      <c r="I88" s="39" t="s">
        <v>28</v>
      </c>
      <c r="J88" s="39"/>
      <c r="K88" s="40" t="n">
        <f aca="false">Y88</f>
        <v>2832.2</v>
      </c>
      <c r="L88" s="41"/>
      <c r="M88" s="42" t="n">
        <f aca="false">G88*L88</f>
        <v>0</v>
      </c>
      <c r="N88" s="43"/>
      <c r="Q88" s="44" t="s">
        <v>133</v>
      </c>
      <c r="R88" s="57" t="s">
        <v>134</v>
      </c>
      <c r="S88" s="44" t="s">
        <v>30</v>
      </c>
      <c r="T88" s="50" t="s">
        <v>31</v>
      </c>
      <c r="U88" s="46" t="s">
        <v>32</v>
      </c>
      <c r="V88" s="47" t="n">
        <v>1</v>
      </c>
      <c r="W88" s="48" t="s">
        <v>33</v>
      </c>
      <c r="X88" s="48" t="s">
        <v>34</v>
      </c>
      <c r="Y88" s="49" t="n">
        <v>2832.2</v>
      </c>
      <c r="Z88" s="49" t="n">
        <f aca="false">V88*Y88</f>
        <v>2832.2</v>
      </c>
    </row>
    <row r="89" s="32" customFormat="true" ht="75" hidden="false" customHeight="false" outlineLevel="0" collapsed="false">
      <c r="B89" s="33"/>
      <c r="C89" s="34" t="str">
        <f aca="false">Q89</f>
        <v>43.31</v>
      </c>
      <c r="D89" s="35" t="str">
        <f aca="false">R89</f>
        <v>Кольцо уплотнительное 7,1х1,6 глушителя 375 к регулятору типа 139-bv-v/n ("Gasteh" Сербия) DN-200</v>
      </c>
      <c r="E89" s="36" t="str">
        <f aca="false">S89</f>
        <v>Национальный режим не предоставляется – преимущество</v>
      </c>
      <c r="F89" s="34" t="str">
        <f aca="false">U89</f>
        <v>шт.</v>
      </c>
      <c r="G89" s="37" t="n">
        <f aca="false">V89</f>
        <v>2</v>
      </c>
      <c r="H89" s="38" t="s">
        <v>28</v>
      </c>
      <c r="I89" s="39" t="s">
        <v>28</v>
      </c>
      <c r="J89" s="39"/>
      <c r="K89" s="40" t="n">
        <f aca="false">Y89</f>
        <v>2832.2</v>
      </c>
      <c r="L89" s="41"/>
      <c r="M89" s="42" t="n">
        <f aca="false">G89*L89</f>
        <v>0</v>
      </c>
      <c r="N89" s="43"/>
      <c r="Q89" s="44" t="s">
        <v>135</v>
      </c>
      <c r="R89" s="57" t="s">
        <v>136</v>
      </c>
      <c r="S89" s="44" t="s">
        <v>30</v>
      </c>
      <c r="T89" s="50" t="s">
        <v>31</v>
      </c>
      <c r="U89" s="46" t="s">
        <v>32</v>
      </c>
      <c r="V89" s="47" t="n">
        <v>2</v>
      </c>
      <c r="W89" s="48" t="s">
        <v>33</v>
      </c>
      <c r="X89" s="48" t="s">
        <v>34</v>
      </c>
      <c r="Y89" s="49" t="n">
        <v>2832.2</v>
      </c>
      <c r="Z89" s="49" t="n">
        <f aca="false">V89*Y89</f>
        <v>5664.4</v>
      </c>
    </row>
    <row r="90" s="32" customFormat="true" ht="75" hidden="false" customHeight="false" outlineLevel="0" collapsed="false">
      <c r="B90" s="33"/>
      <c r="C90" s="34" t="str">
        <f aca="false">Q90</f>
        <v>43.32</v>
      </c>
      <c r="D90" s="35" t="str">
        <f aca="false">R90</f>
        <v>Кольцо уплотнительное 16,3х2,4 глушителя 375 к регулятору типа 139-bv-v/n ("Gasteh" Сербия) DN-200</v>
      </c>
      <c r="E90" s="36" t="str">
        <f aca="false">S90</f>
        <v>Национальный режим не предоставляется – преимущество</v>
      </c>
      <c r="F90" s="34" t="str">
        <f aca="false">U90</f>
        <v>шт.</v>
      </c>
      <c r="G90" s="37" t="n">
        <f aca="false">V90</f>
        <v>1</v>
      </c>
      <c r="H90" s="38" t="s">
        <v>28</v>
      </c>
      <c r="I90" s="39" t="s">
        <v>28</v>
      </c>
      <c r="J90" s="39"/>
      <c r="K90" s="40" t="n">
        <f aca="false">Y90</f>
        <v>3641.4</v>
      </c>
      <c r="L90" s="41"/>
      <c r="M90" s="42" t="n">
        <f aca="false">G90*L90</f>
        <v>0</v>
      </c>
      <c r="N90" s="43"/>
      <c r="Q90" s="44" t="s">
        <v>137</v>
      </c>
      <c r="R90" s="57" t="s">
        <v>138</v>
      </c>
      <c r="S90" s="44" t="s">
        <v>30</v>
      </c>
      <c r="T90" s="50" t="s">
        <v>31</v>
      </c>
      <c r="U90" s="46" t="s">
        <v>32</v>
      </c>
      <c r="V90" s="47" t="n">
        <v>1</v>
      </c>
      <c r="W90" s="48" t="s">
        <v>33</v>
      </c>
      <c r="X90" s="48" t="s">
        <v>34</v>
      </c>
      <c r="Y90" s="49" t="n">
        <v>3641.4</v>
      </c>
      <c r="Z90" s="49" t="n">
        <f aca="false">V90*Y90</f>
        <v>3641.4</v>
      </c>
    </row>
    <row r="91" s="32" customFormat="true" ht="60" hidden="false" customHeight="false" outlineLevel="0" collapsed="false">
      <c r="B91" s="33"/>
      <c r="C91" s="34" t="n">
        <f aca="false">Q91</f>
        <v>44</v>
      </c>
      <c r="D91" s="35" t="str">
        <f aca="false">R91</f>
        <v>Комплект колец уплотнительных К-01ПК-2х2-130х110-КГФ-Г</v>
      </c>
      <c r="E91" s="36" t="str">
        <f aca="false">S91</f>
        <v>Национальный режим не предоставляется – преимущество</v>
      </c>
      <c r="F91" s="34" t="str">
        <f aca="false">U91</f>
        <v>шт.</v>
      </c>
      <c r="G91" s="37" t="n">
        <f aca="false">V91</f>
        <v>6</v>
      </c>
      <c r="H91" s="38" t="s">
        <v>28</v>
      </c>
      <c r="I91" s="39" t="s">
        <v>28</v>
      </c>
      <c r="J91" s="39"/>
      <c r="K91" s="40" t="n">
        <f aca="false">Y91</f>
        <v>3500</v>
      </c>
      <c r="L91" s="41"/>
      <c r="M91" s="42" t="n">
        <f aca="false">G91*L91</f>
        <v>0</v>
      </c>
      <c r="N91" s="43"/>
      <c r="Q91" s="44" t="n">
        <v>44</v>
      </c>
      <c r="R91" s="51" t="s">
        <v>139</v>
      </c>
      <c r="S91" s="44" t="s">
        <v>30</v>
      </c>
      <c r="T91" s="50" t="s">
        <v>31</v>
      </c>
      <c r="U91" s="46" t="s">
        <v>32</v>
      </c>
      <c r="V91" s="47" t="n">
        <v>6</v>
      </c>
      <c r="W91" s="48" t="s">
        <v>33</v>
      </c>
      <c r="X91" s="48" t="s">
        <v>34</v>
      </c>
      <c r="Y91" s="49" t="n">
        <v>3500</v>
      </c>
      <c r="Z91" s="49" t="n">
        <f aca="false">V91*Y91</f>
        <v>21000</v>
      </c>
    </row>
    <row r="92" s="32" customFormat="true" ht="45" hidden="false" customHeight="false" outlineLevel="0" collapsed="false">
      <c r="B92" s="33"/>
      <c r="C92" s="34" t="n">
        <f aca="false">Q92</f>
        <v>45</v>
      </c>
      <c r="D92" s="35" t="str">
        <f aca="false">R92</f>
        <v>Комплект колец уплотнительных К-04П-200х180х15-КГФ-Г</v>
      </c>
      <c r="E92" s="36" t="str">
        <f aca="false">S92</f>
        <v>Национальный режим не предоставляется – преимущество</v>
      </c>
      <c r="F92" s="34" t="str">
        <f aca="false">U92</f>
        <v>шт.</v>
      </c>
      <c r="G92" s="37" t="n">
        <f aca="false">V92</f>
        <v>6</v>
      </c>
      <c r="H92" s="38" t="s">
        <v>28</v>
      </c>
      <c r="I92" s="39" t="s">
        <v>28</v>
      </c>
      <c r="J92" s="39"/>
      <c r="K92" s="40" t="n">
        <f aca="false">Y92</f>
        <v>3500</v>
      </c>
      <c r="L92" s="41"/>
      <c r="M92" s="42" t="n">
        <f aca="false">G92*L92</f>
        <v>0</v>
      </c>
      <c r="N92" s="43"/>
      <c r="Q92" s="44" t="n">
        <v>45</v>
      </c>
      <c r="R92" s="51" t="s">
        <v>140</v>
      </c>
      <c r="S92" s="44" t="s">
        <v>30</v>
      </c>
      <c r="T92" s="50" t="s">
        <v>31</v>
      </c>
      <c r="U92" s="46" t="s">
        <v>32</v>
      </c>
      <c r="V92" s="47" t="n">
        <v>6</v>
      </c>
      <c r="W92" s="48" t="s">
        <v>33</v>
      </c>
      <c r="X92" s="48" t="s">
        <v>34</v>
      </c>
      <c r="Y92" s="49" t="n">
        <v>3500</v>
      </c>
      <c r="Z92" s="49" t="n">
        <f aca="false">V92*Y92</f>
        <v>21000</v>
      </c>
    </row>
    <row r="93" s="32" customFormat="true" ht="45" hidden="false" customHeight="false" outlineLevel="0" collapsed="false">
      <c r="B93" s="33"/>
      <c r="C93" s="34" t="n">
        <f aca="false">Q93</f>
        <v>46</v>
      </c>
      <c r="D93" s="35" t="str">
        <f aca="false">R93</f>
        <v>Комплект колец уплотнительных К-00Ш-0х5-52х36х40-КГФ-Г</v>
      </c>
      <c r="E93" s="36" t="str">
        <f aca="false">S93</f>
        <v>Национальный режим не предоставляется – преимущество</v>
      </c>
      <c r="F93" s="34" t="str">
        <f aca="false">U93</f>
        <v>шт.</v>
      </c>
      <c r="G93" s="37" t="n">
        <f aca="false">V93</f>
        <v>26</v>
      </c>
      <c r="H93" s="38" t="s">
        <v>28</v>
      </c>
      <c r="I93" s="39" t="s">
        <v>28</v>
      </c>
      <c r="J93" s="39"/>
      <c r="K93" s="40" t="n">
        <f aca="false">Y93</f>
        <v>750</v>
      </c>
      <c r="L93" s="41"/>
      <c r="M93" s="42" t="n">
        <f aca="false">G93*L93</f>
        <v>0</v>
      </c>
      <c r="N93" s="43"/>
      <c r="Q93" s="44" t="n">
        <v>46</v>
      </c>
      <c r="R93" s="51" t="s">
        <v>141</v>
      </c>
      <c r="S93" s="44" t="s">
        <v>30</v>
      </c>
      <c r="T93" s="50" t="s">
        <v>31</v>
      </c>
      <c r="U93" s="46" t="s">
        <v>32</v>
      </c>
      <c r="V93" s="47" t="n">
        <v>26</v>
      </c>
      <c r="W93" s="48" t="s">
        <v>33</v>
      </c>
      <c r="X93" s="48" t="s">
        <v>34</v>
      </c>
      <c r="Y93" s="49" t="n">
        <v>750</v>
      </c>
      <c r="Z93" s="49" t="n">
        <f aca="false">V93*Y93</f>
        <v>19500</v>
      </c>
    </row>
    <row r="94" s="32" customFormat="true" ht="45" hidden="false" customHeight="false" outlineLevel="0" collapsed="false">
      <c r="B94" s="33"/>
      <c r="C94" s="34" t="n">
        <f aca="false">Q94</f>
        <v>47</v>
      </c>
      <c r="D94" s="35" t="str">
        <f aca="false">R94</f>
        <v>Головка верхняя вентильная в сборе для указателя уровня Т-228Б</v>
      </c>
      <c r="E94" s="36" t="str">
        <f aca="false">S94</f>
        <v>Национальный режим не предоставляется – преимущество</v>
      </c>
      <c r="F94" s="34" t="str">
        <f aca="false">U94</f>
        <v>шт.</v>
      </c>
      <c r="G94" s="37" t="n">
        <f aca="false">V94</f>
        <v>4</v>
      </c>
      <c r="H94" s="38" t="s">
        <v>28</v>
      </c>
      <c r="I94" s="39" t="s">
        <v>28</v>
      </c>
      <c r="J94" s="39"/>
      <c r="K94" s="40" t="n">
        <f aca="false">Y94</f>
        <v>55000</v>
      </c>
      <c r="L94" s="41"/>
      <c r="M94" s="42" t="n">
        <f aca="false">G94*L94</f>
        <v>0</v>
      </c>
      <c r="N94" s="43"/>
      <c r="Q94" s="44" t="n">
        <v>47</v>
      </c>
      <c r="R94" s="51" t="s">
        <v>142</v>
      </c>
      <c r="S94" s="44" t="s">
        <v>30</v>
      </c>
      <c r="T94" s="50" t="s">
        <v>31</v>
      </c>
      <c r="U94" s="46" t="s">
        <v>32</v>
      </c>
      <c r="V94" s="47" t="n">
        <v>4</v>
      </c>
      <c r="W94" s="48" t="s">
        <v>33</v>
      </c>
      <c r="X94" s="48" t="s">
        <v>34</v>
      </c>
      <c r="Y94" s="49" t="n">
        <v>55000</v>
      </c>
      <c r="Z94" s="49" t="n">
        <f aca="false">V94*Y94</f>
        <v>220000</v>
      </c>
    </row>
    <row r="95" s="32" customFormat="true" ht="60" hidden="false" customHeight="false" outlineLevel="0" collapsed="false">
      <c r="B95" s="33"/>
      <c r="C95" s="34" t="n">
        <f aca="false">Q95</f>
        <v>48</v>
      </c>
      <c r="D95" s="35" t="str">
        <f aca="false">R95</f>
        <v>Головка нижняя вентильная в сборе для указателей уровня Т-228Б</v>
      </c>
      <c r="E95" s="36" t="str">
        <f aca="false">S95</f>
        <v>Национальный режим не предоставляется – преимущество</v>
      </c>
      <c r="F95" s="34" t="str">
        <f aca="false">U95</f>
        <v>шт.</v>
      </c>
      <c r="G95" s="37" t="n">
        <f aca="false">V95</f>
        <v>4</v>
      </c>
      <c r="H95" s="38" t="s">
        <v>28</v>
      </c>
      <c r="I95" s="39" t="s">
        <v>28</v>
      </c>
      <c r="J95" s="39"/>
      <c r="K95" s="40" t="n">
        <f aca="false">Y95</f>
        <v>55000</v>
      </c>
      <c r="L95" s="41"/>
      <c r="M95" s="42" t="n">
        <f aca="false">G95*L95</f>
        <v>0</v>
      </c>
      <c r="N95" s="43"/>
      <c r="Q95" s="44" t="n">
        <v>48</v>
      </c>
      <c r="R95" s="51" t="s">
        <v>143</v>
      </c>
      <c r="S95" s="44" t="s">
        <v>30</v>
      </c>
      <c r="T95" s="50" t="s">
        <v>31</v>
      </c>
      <c r="U95" s="46" t="s">
        <v>32</v>
      </c>
      <c r="V95" s="47" t="n">
        <v>4</v>
      </c>
      <c r="W95" s="48" t="s">
        <v>33</v>
      </c>
      <c r="X95" s="48" t="s">
        <v>34</v>
      </c>
      <c r="Y95" s="49" t="n">
        <v>55000</v>
      </c>
      <c r="Z95" s="49" t="n">
        <f aca="false">V95*Y95</f>
        <v>220000</v>
      </c>
    </row>
    <row r="96" s="32" customFormat="true" ht="45" hidden="false" customHeight="false" outlineLevel="0" collapsed="false">
      <c r="B96" s="33"/>
      <c r="C96" s="34" t="n">
        <f aca="false">Q96</f>
        <v>49</v>
      </c>
      <c r="D96" s="35" t="str">
        <f aca="false">R96</f>
        <v>Электропривод В-В-06 УХЛ1 или эквивалент</v>
      </c>
      <c r="E96" s="36" t="str">
        <f aca="false">S96</f>
        <v>Национальный режим не предоставляется – преимущество</v>
      </c>
      <c r="F96" s="34" t="str">
        <f aca="false">U96</f>
        <v>шт.</v>
      </c>
      <c r="G96" s="37" t="n">
        <f aca="false">V96</f>
        <v>1</v>
      </c>
      <c r="H96" s="38" t="s">
        <v>28</v>
      </c>
      <c r="I96" s="39" t="s">
        <v>28</v>
      </c>
      <c r="J96" s="39"/>
      <c r="K96" s="40" t="n">
        <f aca="false">Y96</f>
        <v>495000</v>
      </c>
      <c r="L96" s="41"/>
      <c r="M96" s="42" t="n">
        <f aca="false">G96*L96</f>
        <v>0</v>
      </c>
      <c r="N96" s="43"/>
      <c r="Q96" s="44" t="n">
        <v>49</v>
      </c>
      <c r="R96" s="51" t="s">
        <v>144</v>
      </c>
      <c r="S96" s="44" t="s">
        <v>30</v>
      </c>
      <c r="T96" s="45" t="s">
        <v>145</v>
      </c>
      <c r="U96" s="46" t="s">
        <v>32</v>
      </c>
      <c r="V96" s="47" t="n">
        <v>1</v>
      </c>
      <c r="W96" s="48" t="s">
        <v>33</v>
      </c>
      <c r="X96" s="48" t="s">
        <v>34</v>
      </c>
      <c r="Y96" s="49" t="n">
        <v>495000</v>
      </c>
      <c r="Z96" s="49" t="n">
        <f aca="false">V96*Y96</f>
        <v>495000</v>
      </c>
    </row>
    <row r="97" s="32" customFormat="true" ht="45" hidden="false" customHeight="false" outlineLevel="0" collapsed="false">
      <c r="B97" s="33"/>
      <c r="C97" s="34" t="n">
        <f aca="false">Q97</f>
        <v>50</v>
      </c>
      <c r="D97" s="35" t="str">
        <f aca="false">R97</f>
        <v>Шток вентиля 998-20-0</v>
      </c>
      <c r="E97" s="36" t="str">
        <f aca="false">S97</f>
        <v>Национальный режим не предоставляется – преимущество</v>
      </c>
      <c r="F97" s="34" t="str">
        <f aca="false">U97</f>
        <v>шт.</v>
      </c>
      <c r="G97" s="37" t="n">
        <f aca="false">V97</f>
        <v>20</v>
      </c>
      <c r="H97" s="38" t="s">
        <v>28</v>
      </c>
      <c r="I97" s="39" t="s">
        <v>28</v>
      </c>
      <c r="J97" s="39"/>
      <c r="K97" s="40" t="n">
        <f aca="false">Y97</f>
        <v>6500</v>
      </c>
      <c r="L97" s="41"/>
      <c r="M97" s="42" t="n">
        <f aca="false">G97*L97</f>
        <v>0</v>
      </c>
      <c r="N97" s="43"/>
      <c r="Q97" s="44" t="n">
        <v>50</v>
      </c>
      <c r="R97" s="51" t="s">
        <v>47</v>
      </c>
      <c r="S97" s="44" t="s">
        <v>30</v>
      </c>
      <c r="T97" s="45" t="s">
        <v>37</v>
      </c>
      <c r="U97" s="46" t="s">
        <v>32</v>
      </c>
      <c r="V97" s="47" t="n">
        <v>20</v>
      </c>
      <c r="W97" s="48" t="s">
        <v>33</v>
      </c>
      <c r="X97" s="48" t="s">
        <v>34</v>
      </c>
      <c r="Y97" s="49" t="n">
        <v>6500</v>
      </c>
      <c r="Z97" s="49" t="n">
        <f aca="false">V97*Y97</f>
        <v>130000</v>
      </c>
    </row>
    <row r="98" s="32" customFormat="true" ht="45" hidden="false" customHeight="false" outlineLevel="0" collapsed="false">
      <c r="B98" s="33"/>
      <c r="C98" s="34" t="n">
        <f aca="false">Q98</f>
        <v>51</v>
      </c>
      <c r="D98" s="35" t="str">
        <f aca="false">R98</f>
        <v>Шток вентиля 999-20-0</v>
      </c>
      <c r="E98" s="36" t="str">
        <f aca="false">S98</f>
        <v>Национальный режим не предоставляется – преимущество</v>
      </c>
      <c r="F98" s="34" t="str">
        <f aca="false">U98</f>
        <v>шт.</v>
      </c>
      <c r="G98" s="37" t="n">
        <f aca="false">V98</f>
        <v>20</v>
      </c>
      <c r="H98" s="38" t="s">
        <v>28</v>
      </c>
      <c r="I98" s="39" t="s">
        <v>28</v>
      </c>
      <c r="J98" s="39"/>
      <c r="K98" s="40" t="n">
        <f aca="false">Y98</f>
        <v>6500</v>
      </c>
      <c r="L98" s="41"/>
      <c r="M98" s="42" t="n">
        <f aca="false">G98*L98</f>
        <v>0</v>
      </c>
      <c r="N98" s="43"/>
      <c r="Q98" s="44" t="n">
        <v>51</v>
      </c>
      <c r="R98" s="51" t="s">
        <v>54</v>
      </c>
      <c r="S98" s="44" t="s">
        <v>30</v>
      </c>
      <c r="T98" s="45" t="s">
        <v>37</v>
      </c>
      <c r="U98" s="46" t="s">
        <v>32</v>
      </c>
      <c r="V98" s="47" t="n">
        <v>20</v>
      </c>
      <c r="W98" s="48" t="s">
        <v>33</v>
      </c>
      <c r="X98" s="48" t="s">
        <v>34</v>
      </c>
      <c r="Y98" s="49" t="n">
        <v>6500</v>
      </c>
      <c r="Z98" s="49" t="n">
        <f aca="false">V98*Y98</f>
        <v>130000</v>
      </c>
    </row>
    <row r="99" s="32" customFormat="true" ht="45" hidden="false" customHeight="false" outlineLevel="0" collapsed="false">
      <c r="B99" s="33"/>
      <c r="C99" s="34" t="n">
        <f aca="false">Q99</f>
        <v>52</v>
      </c>
      <c r="D99" s="35" t="str">
        <f aca="false">R99</f>
        <v>Шток вентиля 588-10-0</v>
      </c>
      <c r="E99" s="36" t="str">
        <f aca="false">S99</f>
        <v>Национальный режим не предоставляется – преимущество</v>
      </c>
      <c r="F99" s="34" t="str">
        <f aca="false">U99</f>
        <v>шт.</v>
      </c>
      <c r="G99" s="37" t="n">
        <f aca="false">V99</f>
        <v>20</v>
      </c>
      <c r="H99" s="38" t="s">
        <v>28</v>
      </c>
      <c r="I99" s="39" t="s">
        <v>28</v>
      </c>
      <c r="J99" s="39"/>
      <c r="K99" s="40" t="n">
        <f aca="false">Y99</f>
        <v>5000</v>
      </c>
      <c r="L99" s="41"/>
      <c r="M99" s="42" t="n">
        <f aca="false">G99*L99</f>
        <v>0</v>
      </c>
      <c r="N99" s="43"/>
      <c r="Q99" s="44" t="n">
        <v>52</v>
      </c>
      <c r="R99" s="51" t="s">
        <v>56</v>
      </c>
      <c r="S99" s="44" t="s">
        <v>30</v>
      </c>
      <c r="T99" s="45" t="s">
        <v>37</v>
      </c>
      <c r="U99" s="46" t="s">
        <v>32</v>
      </c>
      <c r="V99" s="47" t="n">
        <v>20</v>
      </c>
      <c r="W99" s="48" t="s">
        <v>33</v>
      </c>
      <c r="X99" s="48" t="s">
        <v>34</v>
      </c>
      <c r="Y99" s="49" t="n">
        <v>5000</v>
      </c>
      <c r="Z99" s="49" t="n">
        <f aca="false">V99*Y99</f>
        <v>100000</v>
      </c>
    </row>
    <row r="100" s="32" customFormat="true" ht="45" hidden="false" customHeight="false" outlineLevel="0" collapsed="false">
      <c r="B100" s="33"/>
      <c r="C100" s="34" t="n">
        <f aca="false">Q100</f>
        <v>53</v>
      </c>
      <c r="D100" s="35" t="str">
        <f aca="false">R100</f>
        <v>Шток вентиля 1052-65-0</v>
      </c>
      <c r="E100" s="36" t="str">
        <f aca="false">S100</f>
        <v>Национальный режим не предоставляется – преимущество</v>
      </c>
      <c r="F100" s="34" t="str">
        <f aca="false">U100</f>
        <v>шт.</v>
      </c>
      <c r="G100" s="37" t="n">
        <f aca="false">V100</f>
        <v>6</v>
      </c>
      <c r="H100" s="38" t="s">
        <v>28</v>
      </c>
      <c r="I100" s="39" t="s">
        <v>28</v>
      </c>
      <c r="J100" s="39"/>
      <c r="K100" s="40" t="n">
        <f aca="false">Y100</f>
        <v>40000</v>
      </c>
      <c r="L100" s="41"/>
      <c r="M100" s="42" t="n">
        <f aca="false">G100*L100</f>
        <v>0</v>
      </c>
      <c r="N100" s="43"/>
      <c r="Q100" s="44" t="n">
        <v>53</v>
      </c>
      <c r="R100" s="51" t="s">
        <v>146</v>
      </c>
      <c r="S100" s="44" t="s">
        <v>30</v>
      </c>
      <c r="T100" s="45" t="s">
        <v>37</v>
      </c>
      <c r="U100" s="46" t="s">
        <v>32</v>
      </c>
      <c r="V100" s="47" t="n">
        <v>6</v>
      </c>
      <c r="W100" s="48" t="s">
        <v>33</v>
      </c>
      <c r="X100" s="48" t="s">
        <v>34</v>
      </c>
      <c r="Y100" s="49" t="n">
        <v>40000</v>
      </c>
      <c r="Z100" s="49" t="n">
        <f aca="false">V100*Y100</f>
        <v>240000</v>
      </c>
    </row>
    <row r="101" s="32" customFormat="true" ht="45" hidden="false" customHeight="false" outlineLevel="0" collapsed="false">
      <c r="B101" s="33"/>
      <c r="C101" s="34" t="n">
        <f aca="false">Q101</f>
        <v>54</v>
      </c>
      <c r="D101" s="35" t="str">
        <f aca="false">R101</f>
        <v>Тарелка задвижки  882-250-Э</v>
      </c>
      <c r="E101" s="36" t="str">
        <f aca="false">S101</f>
        <v>Национальный режим не предоставляется – преимущество</v>
      </c>
      <c r="F101" s="34" t="str">
        <f aca="false">U101</f>
        <v>шт.</v>
      </c>
      <c r="G101" s="37" t="n">
        <f aca="false">V101</f>
        <v>2</v>
      </c>
      <c r="H101" s="38" t="s">
        <v>28</v>
      </c>
      <c r="I101" s="39" t="s">
        <v>28</v>
      </c>
      <c r="J101" s="39"/>
      <c r="K101" s="40" t="n">
        <f aca="false">Y101</f>
        <v>135000</v>
      </c>
      <c r="L101" s="41"/>
      <c r="M101" s="42" t="n">
        <f aca="false">G101*L101</f>
        <v>0</v>
      </c>
      <c r="N101" s="43"/>
      <c r="Q101" s="44" t="n">
        <v>54</v>
      </c>
      <c r="R101" s="51" t="s">
        <v>147</v>
      </c>
      <c r="S101" s="44" t="s">
        <v>30</v>
      </c>
      <c r="T101" s="45" t="s">
        <v>31</v>
      </c>
      <c r="U101" s="46" t="s">
        <v>32</v>
      </c>
      <c r="V101" s="47" t="n">
        <v>2</v>
      </c>
      <c r="W101" s="48" t="s">
        <v>33</v>
      </c>
      <c r="X101" s="48" t="s">
        <v>34</v>
      </c>
      <c r="Y101" s="49" t="n">
        <v>135000</v>
      </c>
      <c r="Z101" s="49" t="n">
        <f aca="false">V101*Y101</f>
        <v>270000</v>
      </c>
    </row>
    <row r="102" s="32" customFormat="true" ht="45" hidden="false" customHeight="false" outlineLevel="0" collapsed="false">
      <c r="B102" s="33"/>
      <c r="C102" s="34" t="n">
        <f aca="false">Q102</f>
        <v>55</v>
      </c>
      <c r="D102" s="35" t="str">
        <f aca="false">R102</f>
        <v>Тарелка задвижки 883-250-Э</v>
      </c>
      <c r="E102" s="36" t="str">
        <f aca="false">S102</f>
        <v>Национальный режим не предоставляется – преимущество</v>
      </c>
      <c r="F102" s="34" t="str">
        <f aca="false">U102</f>
        <v>шт.</v>
      </c>
      <c r="G102" s="37" t="n">
        <f aca="false">V102</f>
        <v>2</v>
      </c>
      <c r="H102" s="38" t="s">
        <v>28</v>
      </c>
      <c r="I102" s="39" t="s">
        <v>28</v>
      </c>
      <c r="J102" s="39"/>
      <c r="K102" s="40" t="n">
        <f aca="false">Y102</f>
        <v>240000</v>
      </c>
      <c r="L102" s="41"/>
      <c r="M102" s="42" t="n">
        <f aca="false">G102*L102</f>
        <v>0</v>
      </c>
      <c r="N102" s="43"/>
      <c r="Q102" s="44" t="n">
        <v>55</v>
      </c>
      <c r="R102" s="51" t="s">
        <v>148</v>
      </c>
      <c r="S102" s="44" t="s">
        <v>30</v>
      </c>
      <c r="T102" s="45" t="s">
        <v>31</v>
      </c>
      <c r="U102" s="46" t="s">
        <v>32</v>
      </c>
      <c r="V102" s="47" t="n">
        <v>2</v>
      </c>
      <c r="W102" s="48" t="s">
        <v>33</v>
      </c>
      <c r="X102" s="48" t="s">
        <v>34</v>
      </c>
      <c r="Y102" s="49" t="n">
        <v>240000</v>
      </c>
      <c r="Z102" s="49" t="n">
        <f aca="false">V102*Y102</f>
        <v>480000</v>
      </c>
    </row>
    <row r="103" s="32" customFormat="true" ht="45" hidden="false" customHeight="false" outlineLevel="0" collapsed="false">
      <c r="B103" s="33"/>
      <c r="C103" s="34" t="n">
        <f aca="false">Q103</f>
        <v>56</v>
      </c>
      <c r="D103" s="35" t="str">
        <f aca="false">R103</f>
        <v>Обойма задвижки 883-300-Э</v>
      </c>
      <c r="E103" s="36" t="str">
        <f aca="false">S103</f>
        <v>Национальный режим не предоставляется – преимущество</v>
      </c>
      <c r="F103" s="34" t="str">
        <f aca="false">U103</f>
        <v>шт.</v>
      </c>
      <c r="G103" s="37" t="n">
        <f aca="false">V103</f>
        <v>1</v>
      </c>
      <c r="H103" s="38" t="s">
        <v>28</v>
      </c>
      <c r="I103" s="39" t="s">
        <v>28</v>
      </c>
      <c r="J103" s="39"/>
      <c r="K103" s="40" t="n">
        <f aca="false">Y103</f>
        <v>410000</v>
      </c>
      <c r="L103" s="41"/>
      <c r="M103" s="42" t="n">
        <f aca="false">G103*L103</f>
        <v>0</v>
      </c>
      <c r="N103" s="43"/>
      <c r="Q103" s="44" t="n">
        <v>56</v>
      </c>
      <c r="R103" s="51" t="s">
        <v>149</v>
      </c>
      <c r="S103" s="44" t="s">
        <v>30</v>
      </c>
      <c r="T103" s="45" t="s">
        <v>31</v>
      </c>
      <c r="U103" s="46" t="s">
        <v>32</v>
      </c>
      <c r="V103" s="47" t="n">
        <v>1</v>
      </c>
      <c r="W103" s="48" t="s">
        <v>33</v>
      </c>
      <c r="X103" s="48" t="s">
        <v>34</v>
      </c>
      <c r="Y103" s="49" t="n">
        <v>410000</v>
      </c>
      <c r="Z103" s="49" t="n">
        <f aca="false">V103*Y103</f>
        <v>410000</v>
      </c>
    </row>
    <row r="104" s="32" customFormat="true" ht="45" hidden="false" customHeight="false" outlineLevel="0" collapsed="false">
      <c r="B104" s="33"/>
      <c r="C104" s="34" t="n">
        <f aca="false">Q104</f>
        <v>57</v>
      </c>
      <c r="D104" s="35" t="str">
        <f aca="false">R104</f>
        <v>Пружина задвижки 883-200-Э</v>
      </c>
      <c r="E104" s="36" t="str">
        <f aca="false">S104</f>
        <v>Национальный режим не предоставляется – преимущество</v>
      </c>
      <c r="F104" s="34" t="str">
        <f aca="false">U104</f>
        <v>шт.</v>
      </c>
      <c r="G104" s="37" t="n">
        <f aca="false">V104</f>
        <v>20</v>
      </c>
      <c r="H104" s="38" t="s">
        <v>28</v>
      </c>
      <c r="I104" s="39" t="s">
        <v>28</v>
      </c>
      <c r="J104" s="39"/>
      <c r="K104" s="40" t="n">
        <f aca="false">Y104</f>
        <v>10000</v>
      </c>
      <c r="L104" s="41"/>
      <c r="M104" s="42" t="n">
        <f aca="false">G104*L104</f>
        <v>0</v>
      </c>
      <c r="N104" s="43"/>
      <c r="Q104" s="44" t="n">
        <v>57</v>
      </c>
      <c r="R104" s="51" t="s">
        <v>58</v>
      </c>
      <c r="S104" s="44" t="s">
        <v>30</v>
      </c>
      <c r="T104" s="45" t="s">
        <v>31</v>
      </c>
      <c r="U104" s="46" t="s">
        <v>32</v>
      </c>
      <c r="V104" s="47" t="n">
        <v>20</v>
      </c>
      <c r="W104" s="48" t="s">
        <v>33</v>
      </c>
      <c r="X104" s="48" t="s">
        <v>34</v>
      </c>
      <c r="Y104" s="49" t="n">
        <v>10000</v>
      </c>
      <c r="Z104" s="49" t="n">
        <f aca="false">V104*Y104</f>
        <v>200000</v>
      </c>
    </row>
    <row r="105" s="32" customFormat="true" ht="45" hidden="false" customHeight="false" outlineLevel="0" collapsed="false">
      <c r="B105" s="33"/>
      <c r="C105" s="34" t="n">
        <f aca="false">Q105</f>
        <v>58</v>
      </c>
      <c r="D105" s="35" t="str">
        <f aca="false">R105</f>
        <v>Шпиндель задвижки 883-300-Э</v>
      </c>
      <c r="E105" s="36" t="str">
        <f aca="false">S105</f>
        <v>Национальный режим не предоставляется – преимущество</v>
      </c>
      <c r="F105" s="34" t="str">
        <f aca="false">U105</f>
        <v>шт.</v>
      </c>
      <c r="G105" s="37" t="n">
        <f aca="false">V105</f>
        <v>1</v>
      </c>
      <c r="H105" s="38" t="s">
        <v>28</v>
      </c>
      <c r="I105" s="39" t="s">
        <v>28</v>
      </c>
      <c r="J105" s="39"/>
      <c r="K105" s="40" t="n">
        <f aca="false">Y105</f>
        <v>225000</v>
      </c>
      <c r="L105" s="41"/>
      <c r="M105" s="42" t="n">
        <f aca="false">G105*L105</f>
        <v>0</v>
      </c>
      <c r="N105" s="43"/>
      <c r="Q105" s="44" t="n">
        <v>58</v>
      </c>
      <c r="R105" s="51" t="s">
        <v>150</v>
      </c>
      <c r="S105" s="44" t="s">
        <v>30</v>
      </c>
      <c r="T105" s="45" t="s">
        <v>37</v>
      </c>
      <c r="U105" s="46" t="s">
        <v>32</v>
      </c>
      <c r="V105" s="47" t="n">
        <v>1</v>
      </c>
      <c r="W105" s="48" t="s">
        <v>33</v>
      </c>
      <c r="X105" s="48" t="s">
        <v>34</v>
      </c>
      <c r="Y105" s="49" t="n">
        <v>225000</v>
      </c>
      <c r="Z105" s="49" t="n">
        <f aca="false">V105*Y105</f>
        <v>225000</v>
      </c>
    </row>
    <row r="106" s="32" customFormat="true" ht="45" hidden="false" customHeight="false" outlineLevel="0" collapsed="false">
      <c r="B106" s="33"/>
      <c r="C106" s="34" t="n">
        <f aca="false">Q106</f>
        <v>59</v>
      </c>
      <c r="D106" s="35" t="str">
        <f aca="false">R106</f>
        <v>Кольцо распорное</v>
      </c>
      <c r="E106" s="36" t="str">
        <f aca="false">S106</f>
        <v>Национальный режим не предоставляется – преимущество</v>
      </c>
      <c r="F106" s="34" t="str">
        <f aca="false">U106</f>
        <v>шт.</v>
      </c>
      <c r="G106" s="37" t="n">
        <f aca="false">V106</f>
        <v>1</v>
      </c>
      <c r="H106" s="38" t="s">
        <v>28</v>
      </c>
      <c r="I106" s="39" t="s">
        <v>28</v>
      </c>
      <c r="J106" s="39"/>
      <c r="K106" s="40" t="n">
        <f aca="false">Y106</f>
        <v>40000</v>
      </c>
      <c r="L106" s="41"/>
      <c r="M106" s="42" t="n">
        <f aca="false">G106*L106</f>
        <v>0</v>
      </c>
      <c r="N106" s="43"/>
      <c r="Q106" s="44" t="n">
        <v>59</v>
      </c>
      <c r="R106" s="51" t="s">
        <v>151</v>
      </c>
      <c r="S106" s="44" t="s">
        <v>30</v>
      </c>
      <c r="T106" s="50" t="s">
        <v>31</v>
      </c>
      <c r="U106" s="46" t="s">
        <v>32</v>
      </c>
      <c r="V106" s="47" t="n">
        <v>1</v>
      </c>
      <c r="W106" s="48" t="s">
        <v>33</v>
      </c>
      <c r="X106" s="48" t="s">
        <v>34</v>
      </c>
      <c r="Y106" s="49" t="n">
        <v>40000</v>
      </c>
      <c r="Z106" s="49" t="n">
        <f aca="false">V106*Y106</f>
        <v>40000</v>
      </c>
    </row>
    <row r="107" s="32" customFormat="true" ht="45" hidden="false" customHeight="false" outlineLevel="0" collapsed="false">
      <c r="B107" s="33"/>
      <c r="C107" s="34" t="n">
        <f aca="false">Q107</f>
        <v>60</v>
      </c>
      <c r="D107" s="35" t="str">
        <f aca="false">R107</f>
        <v>Обойма задвижки 882-225-Э</v>
      </c>
      <c r="E107" s="36" t="str">
        <f aca="false">S107</f>
        <v>Национальный режим не предоставляется – преимущество</v>
      </c>
      <c r="F107" s="34" t="str">
        <f aca="false">U107</f>
        <v>шт.</v>
      </c>
      <c r="G107" s="37" t="n">
        <f aca="false">V107</f>
        <v>1</v>
      </c>
      <c r="H107" s="38" t="s">
        <v>28</v>
      </c>
      <c r="I107" s="39" t="s">
        <v>28</v>
      </c>
      <c r="J107" s="39"/>
      <c r="K107" s="40" t="n">
        <f aca="false">Y107</f>
        <v>165000</v>
      </c>
      <c r="L107" s="41"/>
      <c r="M107" s="42" t="n">
        <f aca="false">G107*L107</f>
        <v>0</v>
      </c>
      <c r="N107" s="43"/>
      <c r="Q107" s="44" t="n">
        <v>60</v>
      </c>
      <c r="R107" s="51" t="s">
        <v>152</v>
      </c>
      <c r="S107" s="44" t="s">
        <v>30</v>
      </c>
      <c r="T107" s="45" t="s">
        <v>31</v>
      </c>
      <c r="U107" s="46" t="s">
        <v>32</v>
      </c>
      <c r="V107" s="47" t="n">
        <v>1</v>
      </c>
      <c r="W107" s="48" t="s">
        <v>33</v>
      </c>
      <c r="X107" s="48" t="s">
        <v>34</v>
      </c>
      <c r="Y107" s="49" t="n">
        <v>165000</v>
      </c>
      <c r="Z107" s="49" t="n">
        <f aca="false">V107*Y107</f>
        <v>165000</v>
      </c>
    </row>
    <row r="108" s="32" customFormat="true" ht="45" hidden="false" customHeight="false" outlineLevel="0" collapsed="false">
      <c r="B108" s="33"/>
      <c r="C108" s="34" t="n">
        <f aca="false">Q108</f>
        <v>61</v>
      </c>
      <c r="D108" s="35" t="str">
        <f aca="false">R108</f>
        <v>Шпиндель задвижки 883-225-Э Ду225</v>
      </c>
      <c r="E108" s="36" t="str">
        <f aca="false">S108</f>
        <v>Национальный режим не предоставляется – преимущество</v>
      </c>
      <c r="F108" s="34" t="str">
        <f aca="false">U108</f>
        <v>шт.</v>
      </c>
      <c r="G108" s="37" t="n">
        <f aca="false">V108</f>
        <v>1</v>
      </c>
      <c r="H108" s="38" t="s">
        <v>28</v>
      </c>
      <c r="I108" s="39" t="s">
        <v>28</v>
      </c>
      <c r="J108" s="39"/>
      <c r="K108" s="40" t="n">
        <f aca="false">Y108</f>
        <v>150000</v>
      </c>
      <c r="L108" s="41"/>
      <c r="M108" s="42" t="n">
        <f aca="false">G108*L108</f>
        <v>0</v>
      </c>
      <c r="N108" s="43"/>
      <c r="Q108" s="44" t="n">
        <v>61</v>
      </c>
      <c r="R108" s="51" t="s">
        <v>153</v>
      </c>
      <c r="S108" s="44" t="s">
        <v>30</v>
      </c>
      <c r="T108" s="45" t="s">
        <v>37</v>
      </c>
      <c r="U108" s="46" t="s">
        <v>32</v>
      </c>
      <c r="V108" s="47" t="n">
        <v>1</v>
      </c>
      <c r="W108" s="48" t="s">
        <v>33</v>
      </c>
      <c r="X108" s="48" t="s">
        <v>34</v>
      </c>
      <c r="Y108" s="49" t="n">
        <v>150000</v>
      </c>
      <c r="Z108" s="49" t="n">
        <f aca="false">V108*Y108</f>
        <v>150000</v>
      </c>
    </row>
    <row r="109" s="32" customFormat="true" ht="45" hidden="false" customHeight="false" outlineLevel="0" collapsed="false">
      <c r="B109" s="33"/>
      <c r="C109" s="34" t="n">
        <f aca="false">Q109</f>
        <v>62</v>
      </c>
      <c r="D109" s="35" t="str">
        <f aca="false">R109</f>
        <v>Пружина обоймы задвижки 883-225-Э</v>
      </c>
      <c r="E109" s="36" t="str">
        <f aca="false">S109</f>
        <v>Национальный режим не предоставляется – преимущество</v>
      </c>
      <c r="F109" s="34" t="str">
        <f aca="false">U109</f>
        <v>шт.</v>
      </c>
      <c r="G109" s="37" t="n">
        <f aca="false">V109</f>
        <v>20</v>
      </c>
      <c r="H109" s="38" t="s">
        <v>28</v>
      </c>
      <c r="I109" s="39" t="s">
        <v>28</v>
      </c>
      <c r="J109" s="39"/>
      <c r="K109" s="40" t="n">
        <f aca="false">Y109</f>
        <v>10000</v>
      </c>
      <c r="L109" s="41"/>
      <c r="M109" s="42" t="n">
        <f aca="false">G109*L109</f>
        <v>0</v>
      </c>
      <c r="N109" s="43"/>
      <c r="Q109" s="44" t="n">
        <v>62</v>
      </c>
      <c r="R109" s="51" t="s">
        <v>42</v>
      </c>
      <c r="S109" s="44" t="s">
        <v>30</v>
      </c>
      <c r="T109" s="45" t="s">
        <v>31</v>
      </c>
      <c r="U109" s="46" t="s">
        <v>32</v>
      </c>
      <c r="V109" s="47" t="n">
        <v>20</v>
      </c>
      <c r="W109" s="48" t="s">
        <v>33</v>
      </c>
      <c r="X109" s="48" t="s">
        <v>34</v>
      </c>
      <c r="Y109" s="49" t="n">
        <v>10000</v>
      </c>
      <c r="Z109" s="49" t="n">
        <f aca="false">V109*Y109</f>
        <v>200000</v>
      </c>
    </row>
    <row r="110" s="32" customFormat="true" ht="45" hidden="false" customHeight="false" outlineLevel="0" collapsed="false">
      <c r="B110" s="33"/>
      <c r="C110" s="34" t="n">
        <f aca="false">Q110</f>
        <v>63</v>
      </c>
      <c r="D110" s="35" t="str">
        <f aca="false">R110</f>
        <v>Обойма задвижки 882-250-Э</v>
      </c>
      <c r="E110" s="36" t="str">
        <f aca="false">S110</f>
        <v>Национальный режим не предоставляется – преимущество</v>
      </c>
      <c r="F110" s="34" t="str">
        <f aca="false">U110</f>
        <v>шт.</v>
      </c>
      <c r="G110" s="37" t="n">
        <f aca="false">V110</f>
        <v>1</v>
      </c>
      <c r="H110" s="38" t="s">
        <v>28</v>
      </c>
      <c r="I110" s="39" t="s">
        <v>28</v>
      </c>
      <c r="J110" s="39"/>
      <c r="K110" s="40" t="n">
        <f aca="false">Y110</f>
        <v>165000</v>
      </c>
      <c r="L110" s="41"/>
      <c r="M110" s="42" t="n">
        <f aca="false">G110*L110</f>
        <v>0</v>
      </c>
      <c r="N110" s="43"/>
      <c r="Q110" s="44" t="n">
        <v>63</v>
      </c>
      <c r="R110" s="51" t="s">
        <v>154</v>
      </c>
      <c r="S110" s="44" t="s">
        <v>30</v>
      </c>
      <c r="T110" s="45" t="s">
        <v>31</v>
      </c>
      <c r="U110" s="46" t="s">
        <v>32</v>
      </c>
      <c r="V110" s="47" t="n">
        <v>1</v>
      </c>
      <c r="W110" s="48" t="s">
        <v>33</v>
      </c>
      <c r="X110" s="48" t="s">
        <v>34</v>
      </c>
      <c r="Y110" s="49" t="n">
        <v>165000</v>
      </c>
      <c r="Z110" s="49" t="n">
        <f aca="false">V110*Y110</f>
        <v>165000</v>
      </c>
    </row>
    <row r="111" s="32" customFormat="true" ht="45" hidden="false" customHeight="false" outlineLevel="0" collapsed="false">
      <c r="B111" s="33"/>
      <c r="C111" s="34" t="n">
        <f aca="false">Q111</f>
        <v>64</v>
      </c>
      <c r="D111" s="35" t="str">
        <f aca="false">R111</f>
        <v>Шпиндель задвижки 1013-175-Э Ду175</v>
      </c>
      <c r="E111" s="36" t="str">
        <f aca="false">S111</f>
        <v>Национальный режим не предоставляется – преимущество</v>
      </c>
      <c r="F111" s="34" t="str">
        <f aca="false">U111</f>
        <v>шт.</v>
      </c>
      <c r="G111" s="37" t="n">
        <f aca="false">V111</f>
        <v>2</v>
      </c>
      <c r="H111" s="38" t="s">
        <v>28</v>
      </c>
      <c r="I111" s="39" t="s">
        <v>28</v>
      </c>
      <c r="J111" s="39"/>
      <c r="K111" s="40" t="n">
        <f aca="false">Y111</f>
        <v>140000</v>
      </c>
      <c r="L111" s="41"/>
      <c r="M111" s="42" t="n">
        <f aca="false">G111*L111</f>
        <v>0</v>
      </c>
      <c r="N111" s="43"/>
      <c r="Q111" s="44" t="n">
        <v>64</v>
      </c>
      <c r="R111" s="51" t="s">
        <v>59</v>
      </c>
      <c r="S111" s="44" t="s">
        <v>30</v>
      </c>
      <c r="T111" s="45" t="s">
        <v>37</v>
      </c>
      <c r="U111" s="46" t="s">
        <v>32</v>
      </c>
      <c r="V111" s="47" t="n">
        <v>2</v>
      </c>
      <c r="W111" s="48" t="s">
        <v>33</v>
      </c>
      <c r="X111" s="48" t="s">
        <v>34</v>
      </c>
      <c r="Y111" s="49" t="n">
        <v>140000</v>
      </c>
      <c r="Z111" s="49" t="n">
        <f aca="false">V111*Y111</f>
        <v>280000</v>
      </c>
    </row>
    <row r="112" s="32" customFormat="true" ht="45" hidden="false" customHeight="false" outlineLevel="0" collapsed="false">
      <c r="B112" s="33"/>
      <c r="C112" s="34" t="n">
        <f aca="false">Q112</f>
        <v>65</v>
      </c>
      <c r="D112" s="35" t="str">
        <f aca="false">R112</f>
        <v>Пружина обоймы задвижки 1013-175-Э Ду175</v>
      </c>
      <c r="E112" s="36" t="str">
        <f aca="false">S112</f>
        <v>Национальный режим не предоставляется – преимущество</v>
      </c>
      <c r="F112" s="34" t="str">
        <f aca="false">U112</f>
        <v>шт.</v>
      </c>
      <c r="G112" s="37" t="n">
        <f aca="false">V112</f>
        <v>20</v>
      </c>
      <c r="H112" s="38" t="s">
        <v>28</v>
      </c>
      <c r="I112" s="39" t="s">
        <v>28</v>
      </c>
      <c r="J112" s="39"/>
      <c r="K112" s="40" t="n">
        <f aca="false">Y112</f>
        <v>10000</v>
      </c>
      <c r="L112" s="41"/>
      <c r="M112" s="42" t="n">
        <f aca="false">G112*L112</f>
        <v>0</v>
      </c>
      <c r="N112" s="43"/>
      <c r="Q112" s="44" t="n">
        <v>65</v>
      </c>
      <c r="R112" s="51" t="s">
        <v>60</v>
      </c>
      <c r="S112" s="44" t="s">
        <v>30</v>
      </c>
      <c r="T112" s="45" t="s">
        <v>31</v>
      </c>
      <c r="U112" s="46" t="s">
        <v>32</v>
      </c>
      <c r="V112" s="47" t="n">
        <v>20</v>
      </c>
      <c r="W112" s="48" t="s">
        <v>33</v>
      </c>
      <c r="X112" s="48" t="s">
        <v>34</v>
      </c>
      <c r="Y112" s="49" t="n">
        <v>10000</v>
      </c>
      <c r="Z112" s="49" t="n">
        <f aca="false">V112*Y112</f>
        <v>200000</v>
      </c>
    </row>
    <row r="113" s="32" customFormat="true" ht="45" hidden="false" customHeight="false" outlineLevel="0" collapsed="false">
      <c r="B113" s="33"/>
      <c r="C113" s="34" t="n">
        <f aca="false">Q113</f>
        <v>66</v>
      </c>
      <c r="D113" s="35" t="str">
        <f aca="false">R113</f>
        <v>Пружина обоймы задвижки 883-250-Э (-01) Ду250</v>
      </c>
      <c r="E113" s="36" t="str">
        <f aca="false">S113</f>
        <v>Национальный режим не предоставляется – преимущество</v>
      </c>
      <c r="F113" s="34" t="str">
        <f aca="false">U113</f>
        <v>шт.</v>
      </c>
      <c r="G113" s="37" t="n">
        <f aca="false">V113</f>
        <v>20</v>
      </c>
      <c r="H113" s="38" t="s">
        <v>28</v>
      </c>
      <c r="I113" s="39" t="s">
        <v>28</v>
      </c>
      <c r="J113" s="39"/>
      <c r="K113" s="40" t="n">
        <f aca="false">Y113</f>
        <v>10000</v>
      </c>
      <c r="L113" s="41"/>
      <c r="M113" s="42" t="n">
        <f aca="false">G113*L113</f>
        <v>0</v>
      </c>
      <c r="N113" s="43"/>
      <c r="Q113" s="44" t="n">
        <v>66</v>
      </c>
      <c r="R113" s="51" t="s">
        <v>155</v>
      </c>
      <c r="S113" s="44" t="s">
        <v>30</v>
      </c>
      <c r="T113" s="45" t="s">
        <v>31</v>
      </c>
      <c r="U113" s="46" t="s">
        <v>32</v>
      </c>
      <c r="V113" s="47" t="n">
        <v>20</v>
      </c>
      <c r="W113" s="48" t="s">
        <v>33</v>
      </c>
      <c r="X113" s="48" t="s">
        <v>34</v>
      </c>
      <c r="Y113" s="49" t="n">
        <v>10000</v>
      </c>
      <c r="Z113" s="49" t="n">
        <f aca="false">V113*Y113</f>
        <v>200000</v>
      </c>
    </row>
    <row r="114" s="32" customFormat="true" ht="45" hidden="false" customHeight="false" outlineLevel="0" collapsed="false">
      <c r="B114" s="33"/>
      <c r="C114" s="34" t="n">
        <f aca="false">Q114</f>
        <v>67</v>
      </c>
      <c r="D114" s="35" t="str">
        <f aca="false">R114</f>
        <v>Тарелка задвижки 883-200-Э</v>
      </c>
      <c r="E114" s="36" t="str">
        <f aca="false">S114</f>
        <v>Национальный режим не предоставляется – преимущество</v>
      </c>
      <c r="F114" s="34" t="str">
        <f aca="false">U114</f>
        <v>шт.</v>
      </c>
      <c r="G114" s="37" t="n">
        <f aca="false">V114</f>
        <v>4</v>
      </c>
      <c r="H114" s="38" t="s">
        <v>28</v>
      </c>
      <c r="I114" s="39" t="s">
        <v>28</v>
      </c>
      <c r="J114" s="39"/>
      <c r="K114" s="40" t="n">
        <f aca="false">Y114</f>
        <v>140000</v>
      </c>
      <c r="L114" s="41"/>
      <c r="M114" s="42" t="n">
        <f aca="false">G114*L114</f>
        <v>0</v>
      </c>
      <c r="N114" s="43"/>
      <c r="Q114" s="44" t="n">
        <v>67</v>
      </c>
      <c r="R114" s="51" t="s">
        <v>156</v>
      </c>
      <c r="S114" s="44" t="s">
        <v>30</v>
      </c>
      <c r="T114" s="45" t="s">
        <v>31</v>
      </c>
      <c r="U114" s="46" t="s">
        <v>32</v>
      </c>
      <c r="V114" s="47" t="n">
        <v>4</v>
      </c>
      <c r="W114" s="48" t="s">
        <v>33</v>
      </c>
      <c r="X114" s="48" t="s">
        <v>34</v>
      </c>
      <c r="Y114" s="49" t="n">
        <v>140000</v>
      </c>
      <c r="Z114" s="49" t="n">
        <f aca="false">V114*Y114</f>
        <v>560000</v>
      </c>
    </row>
    <row r="115" s="32" customFormat="true" ht="45" hidden="false" customHeight="false" outlineLevel="0" collapsed="false">
      <c r="B115" s="33"/>
      <c r="C115" s="34" t="n">
        <f aca="false">Q115</f>
        <v>68</v>
      </c>
      <c r="D115" s="35" t="str">
        <f aca="false">R115</f>
        <v>Тарелка задвижки 883-175-Э</v>
      </c>
      <c r="E115" s="36" t="str">
        <f aca="false">S115</f>
        <v>Национальный режим не предоставляется – преимущество</v>
      </c>
      <c r="F115" s="34" t="str">
        <f aca="false">U115</f>
        <v>шт.</v>
      </c>
      <c r="G115" s="37" t="n">
        <f aca="false">V115</f>
        <v>2</v>
      </c>
      <c r="H115" s="38" t="s">
        <v>28</v>
      </c>
      <c r="I115" s="39" t="s">
        <v>28</v>
      </c>
      <c r="J115" s="39"/>
      <c r="K115" s="40" t="n">
        <f aca="false">Y115</f>
        <v>140000</v>
      </c>
      <c r="L115" s="41"/>
      <c r="M115" s="42" t="n">
        <f aca="false">G115*L115</f>
        <v>0</v>
      </c>
      <c r="N115" s="43"/>
      <c r="Q115" s="44" t="n">
        <v>68</v>
      </c>
      <c r="R115" s="51" t="s">
        <v>63</v>
      </c>
      <c r="S115" s="44" t="s">
        <v>30</v>
      </c>
      <c r="T115" s="45" t="s">
        <v>31</v>
      </c>
      <c r="U115" s="46" t="s">
        <v>32</v>
      </c>
      <c r="V115" s="47" t="n">
        <v>2</v>
      </c>
      <c r="W115" s="48" t="s">
        <v>33</v>
      </c>
      <c r="X115" s="48" t="s">
        <v>34</v>
      </c>
      <c r="Y115" s="49" t="n">
        <v>140000</v>
      </c>
      <c r="Z115" s="49" t="n">
        <f aca="false">V115*Y115</f>
        <v>280000</v>
      </c>
    </row>
    <row r="116" s="32" customFormat="true" ht="45" hidden="false" customHeight="false" outlineLevel="0" collapsed="false">
      <c r="B116" s="33"/>
      <c r="C116" s="34" t="n">
        <f aca="false">Q116</f>
        <v>69</v>
      </c>
      <c r="D116" s="35" t="str">
        <f aca="false">R116</f>
        <v>Обойма задвижки 1013-200-Э</v>
      </c>
      <c r="E116" s="36" t="str">
        <f aca="false">S116</f>
        <v>Национальный режим не предоставляется – преимущество</v>
      </c>
      <c r="F116" s="34" t="str">
        <f aca="false">U116</f>
        <v>шт.</v>
      </c>
      <c r="G116" s="37" t="n">
        <f aca="false">V116</f>
        <v>1</v>
      </c>
      <c r="H116" s="38" t="s">
        <v>28</v>
      </c>
      <c r="I116" s="39" t="s">
        <v>28</v>
      </c>
      <c r="J116" s="39"/>
      <c r="K116" s="40" t="n">
        <f aca="false">Y116</f>
        <v>180000</v>
      </c>
      <c r="L116" s="41"/>
      <c r="M116" s="42" t="n">
        <f aca="false">G116*L116</f>
        <v>0</v>
      </c>
      <c r="N116" s="43"/>
      <c r="Q116" s="44" t="n">
        <v>69</v>
      </c>
      <c r="R116" s="51" t="s">
        <v>157</v>
      </c>
      <c r="S116" s="44" t="s">
        <v>30</v>
      </c>
      <c r="T116" s="45" t="s">
        <v>31</v>
      </c>
      <c r="U116" s="46" t="s">
        <v>32</v>
      </c>
      <c r="V116" s="47" t="n">
        <v>1</v>
      </c>
      <c r="W116" s="48" t="s">
        <v>33</v>
      </c>
      <c r="X116" s="48" t="s">
        <v>34</v>
      </c>
      <c r="Y116" s="49" t="n">
        <v>180000</v>
      </c>
      <c r="Z116" s="49" t="n">
        <f aca="false">V116*Y116</f>
        <v>180000</v>
      </c>
    </row>
    <row r="117" s="32" customFormat="true" ht="45" hidden="false" customHeight="false" outlineLevel="0" collapsed="false">
      <c r="B117" s="33"/>
      <c r="C117" s="34" t="n">
        <f aca="false">Q117</f>
        <v>70</v>
      </c>
      <c r="D117" s="35" t="str">
        <f aca="false">R117</f>
        <v>Гайка М36 (болта откидного) задвижки 883-300-Э</v>
      </c>
      <c r="E117" s="36" t="str">
        <f aca="false">S117</f>
        <v>Национальный режим не предоставляется – преимущество</v>
      </c>
      <c r="F117" s="34" t="str">
        <f aca="false">U117</f>
        <v>шт.</v>
      </c>
      <c r="G117" s="37" t="n">
        <f aca="false">V117</f>
        <v>2</v>
      </c>
      <c r="H117" s="38" t="s">
        <v>28</v>
      </c>
      <c r="I117" s="39" t="s">
        <v>28</v>
      </c>
      <c r="J117" s="39"/>
      <c r="K117" s="40" t="n">
        <f aca="false">Y117</f>
        <v>10000</v>
      </c>
      <c r="L117" s="41"/>
      <c r="M117" s="42" t="n">
        <f aca="false">G117*L117</f>
        <v>0</v>
      </c>
      <c r="N117" s="43"/>
      <c r="Q117" s="44" t="n">
        <v>70</v>
      </c>
      <c r="R117" s="51" t="s">
        <v>158</v>
      </c>
      <c r="S117" s="44" t="s">
        <v>30</v>
      </c>
      <c r="T117" s="50" t="s">
        <v>31</v>
      </c>
      <c r="U117" s="46" t="s">
        <v>32</v>
      </c>
      <c r="V117" s="47" t="n">
        <v>2</v>
      </c>
      <c r="W117" s="48" t="s">
        <v>33</v>
      </c>
      <c r="X117" s="48" t="s">
        <v>34</v>
      </c>
      <c r="Y117" s="49" t="n">
        <v>10000</v>
      </c>
      <c r="Z117" s="49" t="n">
        <f aca="false">V117*Y117</f>
        <v>20000</v>
      </c>
    </row>
    <row r="118" s="32" customFormat="true" ht="45" hidden="false" customHeight="false" outlineLevel="0" collapsed="false">
      <c r="B118" s="33"/>
      <c r="C118" s="34" t="n">
        <f aca="false">Q118</f>
        <v>71</v>
      </c>
      <c r="D118" s="35" t="str">
        <f aca="false">R118</f>
        <v>Болт откидной (шпилька) задвижки 882-250-Э</v>
      </c>
      <c r="E118" s="36" t="str">
        <f aca="false">S118</f>
        <v>Национальный режим не предоставляется – преимущество</v>
      </c>
      <c r="F118" s="34" t="str">
        <f aca="false">U118</f>
        <v>шт.</v>
      </c>
      <c r="G118" s="37" t="n">
        <f aca="false">V118</f>
        <v>2</v>
      </c>
      <c r="H118" s="38" t="s">
        <v>28</v>
      </c>
      <c r="I118" s="39" t="s">
        <v>28</v>
      </c>
      <c r="J118" s="39"/>
      <c r="K118" s="40" t="n">
        <f aca="false">Y118</f>
        <v>25000</v>
      </c>
      <c r="L118" s="41"/>
      <c r="M118" s="42" t="n">
        <f aca="false">G118*L118</f>
        <v>0</v>
      </c>
      <c r="N118" s="43"/>
      <c r="Q118" s="44" t="n">
        <v>71</v>
      </c>
      <c r="R118" s="51" t="s">
        <v>159</v>
      </c>
      <c r="S118" s="44" t="s">
        <v>30</v>
      </c>
      <c r="T118" s="50" t="s">
        <v>31</v>
      </c>
      <c r="U118" s="46" t="s">
        <v>32</v>
      </c>
      <c r="V118" s="47" t="n">
        <v>2</v>
      </c>
      <c r="W118" s="48" t="s">
        <v>33</v>
      </c>
      <c r="X118" s="48" t="s">
        <v>34</v>
      </c>
      <c r="Y118" s="49" t="n">
        <v>25000</v>
      </c>
      <c r="Z118" s="49" t="n">
        <f aca="false">V118*Y118</f>
        <v>50000</v>
      </c>
    </row>
    <row r="119" s="32" customFormat="true" ht="45" hidden="false" customHeight="false" outlineLevel="0" collapsed="false">
      <c r="B119" s="33"/>
      <c r="C119" s="34" t="n">
        <f aca="false">Q119</f>
        <v>72</v>
      </c>
      <c r="D119" s="35" t="str">
        <f aca="false">R119</f>
        <v>Гайка М30 (болта откидного) задвижки 882-250-Э</v>
      </c>
      <c r="E119" s="36" t="str">
        <f aca="false">S119</f>
        <v>Национальный режим не предоставляется – преимущество</v>
      </c>
      <c r="F119" s="34" t="str">
        <f aca="false">U119</f>
        <v>шт.</v>
      </c>
      <c r="G119" s="37" t="n">
        <f aca="false">V119</f>
        <v>2</v>
      </c>
      <c r="H119" s="38" t="s">
        <v>28</v>
      </c>
      <c r="I119" s="39" t="s">
        <v>28</v>
      </c>
      <c r="J119" s="39"/>
      <c r="K119" s="40" t="n">
        <f aca="false">Y119</f>
        <v>8500</v>
      </c>
      <c r="L119" s="41"/>
      <c r="M119" s="42" t="n">
        <f aca="false">G119*L119</f>
        <v>0</v>
      </c>
      <c r="N119" s="43"/>
      <c r="Q119" s="44" t="n">
        <v>72</v>
      </c>
      <c r="R119" s="51" t="s">
        <v>160</v>
      </c>
      <c r="S119" s="44" t="s">
        <v>30</v>
      </c>
      <c r="T119" s="50" t="s">
        <v>31</v>
      </c>
      <c r="U119" s="46" t="s">
        <v>32</v>
      </c>
      <c r="V119" s="47" t="n">
        <v>2</v>
      </c>
      <c r="W119" s="48" t="s">
        <v>33</v>
      </c>
      <c r="X119" s="48" t="s">
        <v>34</v>
      </c>
      <c r="Y119" s="49" t="n">
        <v>8500</v>
      </c>
      <c r="Z119" s="49" t="n">
        <f aca="false">V119*Y119</f>
        <v>17000</v>
      </c>
    </row>
    <row r="120" s="32" customFormat="true" ht="45" hidden="false" customHeight="false" outlineLevel="0" collapsed="false">
      <c r="B120" s="33"/>
      <c r="C120" s="34" t="n">
        <f aca="false">Q120</f>
        <v>73</v>
      </c>
      <c r="D120" s="35" t="str">
        <f aca="false">R120</f>
        <v>Гайка М24 (болта откидного) задвижки 1013-200-Э</v>
      </c>
      <c r="E120" s="36" t="str">
        <f aca="false">S120</f>
        <v>Национальный режим не предоставляется – преимущество</v>
      </c>
      <c r="F120" s="34" t="str">
        <f aca="false">U120</f>
        <v>шт.</v>
      </c>
      <c r="G120" s="37" t="n">
        <f aca="false">V120</f>
        <v>2</v>
      </c>
      <c r="H120" s="38" t="s">
        <v>28</v>
      </c>
      <c r="I120" s="39" t="s">
        <v>28</v>
      </c>
      <c r="J120" s="39"/>
      <c r="K120" s="40" t="n">
        <f aca="false">Y120</f>
        <v>7500</v>
      </c>
      <c r="L120" s="41"/>
      <c r="M120" s="42" t="n">
        <f aca="false">G120*L120</f>
        <v>0</v>
      </c>
      <c r="N120" s="43"/>
      <c r="Q120" s="44" t="n">
        <v>73</v>
      </c>
      <c r="R120" s="51" t="s">
        <v>161</v>
      </c>
      <c r="S120" s="44" t="s">
        <v>30</v>
      </c>
      <c r="T120" s="50" t="s">
        <v>31</v>
      </c>
      <c r="U120" s="46" t="s">
        <v>32</v>
      </c>
      <c r="V120" s="47" t="n">
        <v>2</v>
      </c>
      <c r="W120" s="48" t="s">
        <v>33</v>
      </c>
      <c r="X120" s="48" t="s">
        <v>34</v>
      </c>
      <c r="Y120" s="49" t="n">
        <v>7500</v>
      </c>
      <c r="Z120" s="49" t="n">
        <f aca="false">V120*Y120</f>
        <v>15000</v>
      </c>
    </row>
    <row r="121" s="32" customFormat="true" ht="45" hidden="false" customHeight="false" outlineLevel="0" collapsed="false">
      <c r="B121" s="33"/>
      <c r="C121" s="34" t="n">
        <f aca="false">Q121</f>
        <v>74</v>
      </c>
      <c r="D121" s="35" t="str">
        <f aca="false">R121</f>
        <v>Болт откидной (шпилька) задвижки 1013-200-Э</v>
      </c>
      <c r="E121" s="36" t="str">
        <f aca="false">S121</f>
        <v>Национальный режим не предоставляется – преимущество</v>
      </c>
      <c r="F121" s="34" t="str">
        <f aca="false">U121</f>
        <v>шт.</v>
      </c>
      <c r="G121" s="37" t="n">
        <f aca="false">V121</f>
        <v>2</v>
      </c>
      <c r="H121" s="38" t="s">
        <v>28</v>
      </c>
      <c r="I121" s="39" t="s">
        <v>28</v>
      </c>
      <c r="J121" s="39"/>
      <c r="K121" s="40" t="n">
        <f aca="false">Y121</f>
        <v>22000</v>
      </c>
      <c r="L121" s="41"/>
      <c r="M121" s="42" t="n">
        <f aca="false">G121*L121</f>
        <v>0</v>
      </c>
      <c r="N121" s="43"/>
      <c r="Q121" s="44" t="n">
        <v>74</v>
      </c>
      <c r="R121" s="51" t="s">
        <v>162</v>
      </c>
      <c r="S121" s="44" t="s">
        <v>30</v>
      </c>
      <c r="T121" s="50" t="s">
        <v>31</v>
      </c>
      <c r="U121" s="46" t="s">
        <v>32</v>
      </c>
      <c r="V121" s="47" t="n">
        <v>2</v>
      </c>
      <c r="W121" s="48" t="s">
        <v>33</v>
      </c>
      <c r="X121" s="48" t="s">
        <v>34</v>
      </c>
      <c r="Y121" s="49" t="n">
        <v>22000</v>
      </c>
      <c r="Z121" s="49" t="n">
        <f aca="false">V121*Y121</f>
        <v>44000</v>
      </c>
    </row>
    <row r="122" s="32" customFormat="true" ht="45" hidden="false" customHeight="false" outlineLevel="0" collapsed="false">
      <c r="B122" s="33"/>
      <c r="C122" s="34" t="n">
        <f aca="false">Q122</f>
        <v>75</v>
      </c>
      <c r="D122" s="35" t="str">
        <f aca="false">R122</f>
        <v>Болт откидной (шпилька) задвижки 883-300-Э</v>
      </c>
      <c r="E122" s="36" t="str">
        <f aca="false">S122</f>
        <v>Национальный режим не предоставляется – преимущество</v>
      </c>
      <c r="F122" s="34" t="str">
        <f aca="false">U122</f>
        <v>шт.</v>
      </c>
      <c r="G122" s="37" t="n">
        <f aca="false">V122</f>
        <v>2</v>
      </c>
      <c r="H122" s="38" t="s">
        <v>28</v>
      </c>
      <c r="I122" s="39" t="s">
        <v>28</v>
      </c>
      <c r="J122" s="39"/>
      <c r="K122" s="40" t="n">
        <f aca="false">Y122</f>
        <v>35000</v>
      </c>
      <c r="L122" s="41"/>
      <c r="M122" s="42" t="n">
        <f aca="false">G122*L122</f>
        <v>0</v>
      </c>
      <c r="N122" s="43"/>
      <c r="Q122" s="44" t="n">
        <v>75</v>
      </c>
      <c r="R122" s="51" t="s">
        <v>163</v>
      </c>
      <c r="S122" s="44" t="s">
        <v>30</v>
      </c>
      <c r="T122" s="50" t="s">
        <v>31</v>
      </c>
      <c r="U122" s="46" t="s">
        <v>32</v>
      </c>
      <c r="V122" s="47" t="n">
        <v>2</v>
      </c>
      <c r="W122" s="48" t="s">
        <v>33</v>
      </c>
      <c r="X122" s="48" t="s">
        <v>34</v>
      </c>
      <c r="Y122" s="49" t="n">
        <v>35000</v>
      </c>
      <c r="Z122" s="49" t="n">
        <f aca="false">V122*Y122</f>
        <v>70000</v>
      </c>
    </row>
    <row r="123" s="32" customFormat="true" ht="45" hidden="false" customHeight="false" outlineLevel="0" collapsed="false">
      <c r="B123" s="33"/>
      <c r="C123" s="34" t="n">
        <f aca="false">Q123</f>
        <v>76</v>
      </c>
      <c r="D123" s="35" t="str">
        <f aca="false">R123</f>
        <v>Электропривод ЭДМ-В-600-24-У1 или эквивалент</v>
      </c>
      <c r="E123" s="36" t="str">
        <f aca="false">S123</f>
        <v>Национальный режим не предоставляется – преимущество</v>
      </c>
      <c r="F123" s="34" t="str">
        <f aca="false">U123</f>
        <v>шт.</v>
      </c>
      <c r="G123" s="37" t="n">
        <f aca="false">V123</f>
        <v>3</v>
      </c>
      <c r="H123" s="38" t="s">
        <v>28</v>
      </c>
      <c r="I123" s="39" t="s">
        <v>28</v>
      </c>
      <c r="J123" s="39"/>
      <c r="K123" s="40" t="n">
        <f aca="false">Y123</f>
        <v>280000</v>
      </c>
      <c r="L123" s="41"/>
      <c r="M123" s="42" t="n">
        <f aca="false">G123*L123</f>
        <v>0</v>
      </c>
      <c r="N123" s="43"/>
      <c r="Q123" s="44" t="n">
        <v>76</v>
      </c>
      <c r="R123" s="51" t="s">
        <v>164</v>
      </c>
      <c r="S123" s="44" t="s">
        <v>30</v>
      </c>
      <c r="T123" s="45" t="s">
        <v>145</v>
      </c>
      <c r="U123" s="46" t="s">
        <v>32</v>
      </c>
      <c r="V123" s="47" t="n">
        <v>3</v>
      </c>
      <c r="W123" s="48" t="s">
        <v>33</v>
      </c>
      <c r="X123" s="48" t="s">
        <v>34</v>
      </c>
      <c r="Y123" s="49" t="n">
        <v>280000</v>
      </c>
      <c r="Z123" s="49" t="n">
        <f aca="false">V123*Y123</f>
        <v>840000</v>
      </c>
    </row>
    <row r="124" s="32" customFormat="true" ht="45" hidden="false" customHeight="false" outlineLevel="0" collapsed="false">
      <c r="B124" s="33"/>
      <c r="C124" s="34" t="n">
        <f aca="false">Q124</f>
        <v>77</v>
      </c>
      <c r="D124" s="35" t="str">
        <f aca="false">R124</f>
        <v>Шток задвижки 30нж947нж Ду1200</v>
      </c>
      <c r="E124" s="36" t="str">
        <f aca="false">S124</f>
        <v>Национальный режим не предоставляется – преимущество</v>
      </c>
      <c r="F124" s="34" t="str">
        <f aca="false">U124</f>
        <v>шт.</v>
      </c>
      <c r="G124" s="37" t="n">
        <f aca="false">V124</f>
        <v>1</v>
      </c>
      <c r="H124" s="38" t="s">
        <v>28</v>
      </c>
      <c r="I124" s="39" t="s">
        <v>28</v>
      </c>
      <c r="J124" s="39"/>
      <c r="K124" s="40" t="n">
        <f aca="false">Y124</f>
        <v>300000</v>
      </c>
      <c r="L124" s="41"/>
      <c r="M124" s="42" t="n">
        <f aca="false">G124*L124</f>
        <v>0</v>
      </c>
      <c r="N124" s="43"/>
      <c r="Q124" s="44" t="n">
        <v>77</v>
      </c>
      <c r="R124" s="51" t="s">
        <v>165</v>
      </c>
      <c r="S124" s="44" t="s">
        <v>30</v>
      </c>
      <c r="T124" s="45" t="s">
        <v>37</v>
      </c>
      <c r="U124" s="46" t="s">
        <v>32</v>
      </c>
      <c r="V124" s="47" t="n">
        <v>1</v>
      </c>
      <c r="W124" s="48" t="s">
        <v>33</v>
      </c>
      <c r="X124" s="48" t="s">
        <v>34</v>
      </c>
      <c r="Y124" s="49" t="n">
        <v>300000</v>
      </c>
      <c r="Z124" s="49" t="n">
        <f aca="false">V124*Y124</f>
        <v>300000</v>
      </c>
    </row>
    <row r="125" s="32" customFormat="true" ht="45" hidden="false" customHeight="false" outlineLevel="0" collapsed="false">
      <c r="B125" s="33"/>
      <c r="C125" s="34" t="n">
        <f aca="false">Q125</f>
        <v>78</v>
      </c>
      <c r="D125" s="35" t="str">
        <f aca="false">R125</f>
        <v>Шток задвижки 30нж947нж Ду800</v>
      </c>
      <c r="E125" s="36" t="str">
        <f aca="false">S125</f>
        <v>Национальный режим не предоставляется – преимущество</v>
      </c>
      <c r="F125" s="34" t="str">
        <f aca="false">U125</f>
        <v>шт.</v>
      </c>
      <c r="G125" s="37" t="n">
        <f aca="false">V125</f>
        <v>2</v>
      </c>
      <c r="H125" s="38" t="s">
        <v>28</v>
      </c>
      <c r="I125" s="39" t="s">
        <v>28</v>
      </c>
      <c r="J125" s="39"/>
      <c r="K125" s="40" t="n">
        <f aca="false">Y125</f>
        <v>190000</v>
      </c>
      <c r="L125" s="41"/>
      <c r="M125" s="42" t="n">
        <f aca="false">G125*L125</f>
        <v>0</v>
      </c>
      <c r="N125" s="43"/>
      <c r="Q125" s="44" t="n">
        <v>78</v>
      </c>
      <c r="R125" s="51" t="s">
        <v>166</v>
      </c>
      <c r="S125" s="44" t="s">
        <v>30</v>
      </c>
      <c r="T125" s="45" t="s">
        <v>37</v>
      </c>
      <c r="U125" s="46" t="s">
        <v>32</v>
      </c>
      <c r="V125" s="47" t="n">
        <v>2</v>
      </c>
      <c r="W125" s="48" t="s">
        <v>33</v>
      </c>
      <c r="X125" s="48" t="s">
        <v>34</v>
      </c>
      <c r="Y125" s="49" t="n">
        <v>190000</v>
      </c>
      <c r="Z125" s="49" t="n">
        <f aca="false">V125*Y125</f>
        <v>380000</v>
      </c>
    </row>
    <row r="126" s="32" customFormat="true" ht="45" hidden="false" customHeight="false" outlineLevel="0" collapsed="false">
      <c r="B126" s="33"/>
      <c r="C126" s="34" t="n">
        <f aca="false">Q126</f>
        <v>79</v>
      </c>
      <c r="D126" s="35" t="str">
        <f aca="false">R126</f>
        <v>Шток задвижки 30нж947нж Ду600</v>
      </c>
      <c r="E126" s="36" t="str">
        <f aca="false">S126</f>
        <v>Национальный режим не предоставляется – преимущество</v>
      </c>
      <c r="F126" s="34" t="str">
        <f aca="false">U126</f>
        <v>шт.</v>
      </c>
      <c r="G126" s="37" t="n">
        <f aca="false">V126</f>
        <v>1</v>
      </c>
      <c r="H126" s="38" t="s">
        <v>28</v>
      </c>
      <c r="I126" s="39" t="s">
        <v>28</v>
      </c>
      <c r="J126" s="39"/>
      <c r="K126" s="40" t="n">
        <f aca="false">Y126</f>
        <v>130000</v>
      </c>
      <c r="L126" s="41"/>
      <c r="M126" s="42" t="n">
        <f aca="false">G126*L126</f>
        <v>0</v>
      </c>
      <c r="N126" s="43"/>
      <c r="Q126" s="44" t="n">
        <v>79</v>
      </c>
      <c r="R126" s="51" t="s">
        <v>167</v>
      </c>
      <c r="S126" s="44" t="s">
        <v>30</v>
      </c>
      <c r="T126" s="45" t="s">
        <v>37</v>
      </c>
      <c r="U126" s="46" t="s">
        <v>32</v>
      </c>
      <c r="V126" s="47" t="n">
        <v>1</v>
      </c>
      <c r="W126" s="48" t="s">
        <v>33</v>
      </c>
      <c r="X126" s="48" t="s">
        <v>34</v>
      </c>
      <c r="Y126" s="49" t="n">
        <v>130000</v>
      </c>
      <c r="Z126" s="49" t="n">
        <f aca="false">V126*Y126</f>
        <v>130000</v>
      </c>
    </row>
    <row r="127" s="32" customFormat="true" ht="45" hidden="false" customHeight="false" outlineLevel="0" collapsed="false">
      <c r="B127" s="33"/>
      <c r="C127" s="34" t="n">
        <f aca="false">Q127</f>
        <v>80</v>
      </c>
      <c r="D127" s="35" t="str">
        <f aca="false">R127</f>
        <v>Шток задвижки 30нж947нж Ду400</v>
      </c>
      <c r="E127" s="36" t="str">
        <f aca="false">S127</f>
        <v>Национальный режим не предоставляется – преимущество</v>
      </c>
      <c r="F127" s="34" t="str">
        <f aca="false">U127</f>
        <v>шт.</v>
      </c>
      <c r="G127" s="37" t="n">
        <f aca="false">V127</f>
        <v>2</v>
      </c>
      <c r="H127" s="38" t="s">
        <v>28</v>
      </c>
      <c r="I127" s="39" t="s">
        <v>28</v>
      </c>
      <c r="J127" s="39"/>
      <c r="K127" s="40" t="n">
        <f aca="false">Y127</f>
        <v>75000</v>
      </c>
      <c r="L127" s="41"/>
      <c r="M127" s="42" t="n">
        <f aca="false">G127*L127</f>
        <v>0</v>
      </c>
      <c r="N127" s="43"/>
      <c r="Q127" s="44" t="n">
        <v>80</v>
      </c>
      <c r="R127" s="51" t="s">
        <v>168</v>
      </c>
      <c r="S127" s="44" t="s">
        <v>30</v>
      </c>
      <c r="T127" s="45" t="s">
        <v>37</v>
      </c>
      <c r="U127" s="46" t="s">
        <v>32</v>
      </c>
      <c r="V127" s="47" t="n">
        <v>2</v>
      </c>
      <c r="W127" s="48" t="s">
        <v>33</v>
      </c>
      <c r="X127" s="48" t="s">
        <v>34</v>
      </c>
      <c r="Y127" s="49" t="n">
        <v>75000</v>
      </c>
      <c r="Z127" s="49" t="n">
        <f aca="false">V127*Y127</f>
        <v>150000</v>
      </c>
    </row>
    <row r="128" s="32" customFormat="true" ht="45" hidden="false" customHeight="false" outlineLevel="0" collapsed="false">
      <c r="B128" s="33"/>
      <c r="C128" s="34" t="n">
        <f aca="false">Q128</f>
        <v>81</v>
      </c>
      <c r="D128" s="35" t="str">
        <f aca="false">R128</f>
        <v>Прокладка рифленая металлическая ГПК</v>
      </c>
      <c r="E128" s="36" t="str">
        <f aca="false">S128</f>
        <v>Национальный режим не предоставляется – преимущество</v>
      </c>
      <c r="F128" s="34" t="str">
        <f aca="false">U128</f>
        <v>шт.</v>
      </c>
      <c r="G128" s="37" t="n">
        <f aca="false">V128</f>
        <v>12</v>
      </c>
      <c r="H128" s="38" t="s">
        <v>28</v>
      </c>
      <c r="I128" s="39" t="s">
        <v>28</v>
      </c>
      <c r="J128" s="39"/>
      <c r="K128" s="40" t="n">
        <f aca="false">Y128</f>
        <v>7000</v>
      </c>
      <c r="L128" s="41"/>
      <c r="M128" s="42" t="n">
        <f aca="false">G128*L128</f>
        <v>0</v>
      </c>
      <c r="N128" s="43"/>
      <c r="Q128" s="44" t="n">
        <v>81</v>
      </c>
      <c r="R128" s="51" t="s">
        <v>169</v>
      </c>
      <c r="S128" s="44" t="s">
        <v>30</v>
      </c>
      <c r="T128" s="45" t="s">
        <v>170</v>
      </c>
      <c r="U128" s="46" t="s">
        <v>32</v>
      </c>
      <c r="V128" s="47" t="n">
        <v>12</v>
      </c>
      <c r="W128" s="48" t="s">
        <v>33</v>
      </c>
      <c r="X128" s="48" t="s">
        <v>34</v>
      </c>
      <c r="Y128" s="49" t="n">
        <v>7000</v>
      </c>
      <c r="Z128" s="49" t="n">
        <f aca="false">V128*Y128</f>
        <v>84000</v>
      </c>
    </row>
    <row r="129" s="32" customFormat="true" ht="45" hidden="false" customHeight="false" outlineLevel="0" collapsed="false">
      <c r="B129" s="33"/>
      <c r="C129" s="34" t="n">
        <f aca="false">Q129</f>
        <v>82</v>
      </c>
      <c r="D129" s="35" t="str">
        <f aca="false">R129</f>
        <v>Прокладка рифленая металлическая ИПК</v>
      </c>
      <c r="E129" s="36" t="str">
        <f aca="false">S129</f>
        <v>Национальный режим не предоставляется – преимущество</v>
      </c>
      <c r="F129" s="34" t="str">
        <f aca="false">U129</f>
        <v>шт.</v>
      </c>
      <c r="G129" s="37" t="n">
        <f aca="false">V129</f>
        <v>10</v>
      </c>
      <c r="H129" s="38" t="s">
        <v>28</v>
      </c>
      <c r="I129" s="39" t="s">
        <v>28</v>
      </c>
      <c r="J129" s="39"/>
      <c r="K129" s="40" t="n">
        <f aca="false">Y129</f>
        <v>5000</v>
      </c>
      <c r="L129" s="41"/>
      <c r="M129" s="42" t="n">
        <f aca="false">G129*L129</f>
        <v>0</v>
      </c>
      <c r="N129" s="43"/>
      <c r="Q129" s="44" t="n">
        <v>82</v>
      </c>
      <c r="R129" s="51" t="s">
        <v>171</v>
      </c>
      <c r="S129" s="44" t="s">
        <v>30</v>
      </c>
      <c r="T129" s="45" t="s">
        <v>170</v>
      </c>
      <c r="U129" s="46" t="s">
        <v>32</v>
      </c>
      <c r="V129" s="47" t="n">
        <v>10</v>
      </c>
      <c r="W129" s="48" t="s">
        <v>33</v>
      </c>
      <c r="X129" s="48" t="s">
        <v>34</v>
      </c>
      <c r="Y129" s="49" t="n">
        <v>5000</v>
      </c>
      <c r="Z129" s="49" t="n">
        <f aca="false">V129*Y129</f>
        <v>50000</v>
      </c>
    </row>
    <row r="130" s="32" customFormat="true" ht="45" hidden="false" customHeight="false" outlineLevel="0" collapsed="false">
      <c r="B130" s="33"/>
      <c r="C130" s="34" t="n">
        <f aca="false">Q130</f>
        <v>83</v>
      </c>
      <c r="D130" s="35" t="str">
        <f aca="false">R130</f>
        <v>Тарелка задвижки 1120-100-Э (Э-01)</v>
      </c>
      <c r="E130" s="36" t="str">
        <f aca="false">S130</f>
        <v>Национальный режим не предоставляется – преимущество</v>
      </c>
      <c r="F130" s="34" t="str">
        <f aca="false">U130</f>
        <v>шт.</v>
      </c>
      <c r="G130" s="37" t="n">
        <f aca="false">V130</f>
        <v>2</v>
      </c>
      <c r="H130" s="38" t="s">
        <v>28</v>
      </c>
      <c r="I130" s="39" t="s">
        <v>28</v>
      </c>
      <c r="J130" s="39"/>
      <c r="K130" s="40" t="n">
        <f aca="false">Y130</f>
        <v>65000</v>
      </c>
      <c r="L130" s="41"/>
      <c r="M130" s="42" t="n">
        <f aca="false">G130*L130</f>
        <v>0</v>
      </c>
      <c r="N130" s="43"/>
      <c r="Q130" s="44" t="n">
        <v>83</v>
      </c>
      <c r="R130" s="51" t="s">
        <v>64</v>
      </c>
      <c r="S130" s="44" t="s">
        <v>30</v>
      </c>
      <c r="T130" s="45" t="s">
        <v>31</v>
      </c>
      <c r="U130" s="46" t="s">
        <v>32</v>
      </c>
      <c r="V130" s="47" t="n">
        <v>2</v>
      </c>
      <c r="W130" s="48" t="s">
        <v>33</v>
      </c>
      <c r="X130" s="48" t="s">
        <v>34</v>
      </c>
      <c r="Y130" s="49" t="n">
        <v>65000</v>
      </c>
      <c r="Z130" s="49" t="n">
        <f aca="false">V130*Y130</f>
        <v>130000</v>
      </c>
    </row>
    <row r="131" s="32" customFormat="true" ht="45" hidden="false" customHeight="false" outlineLevel="0" collapsed="false">
      <c r="B131" s="33"/>
      <c r="C131" s="34" t="n">
        <f aca="false">Q131</f>
        <v>84</v>
      </c>
      <c r="D131" s="35" t="str">
        <f aca="false">R131</f>
        <v>Тарелка задвижки 883-250-Э</v>
      </c>
      <c r="E131" s="36" t="str">
        <f aca="false">S131</f>
        <v>Национальный режим не предоставляется – преимущество</v>
      </c>
      <c r="F131" s="34" t="str">
        <f aca="false">U131</f>
        <v>шт.</v>
      </c>
      <c r="G131" s="37" t="n">
        <f aca="false">V131</f>
        <v>2</v>
      </c>
      <c r="H131" s="38" t="s">
        <v>28</v>
      </c>
      <c r="I131" s="39" t="s">
        <v>28</v>
      </c>
      <c r="J131" s="39"/>
      <c r="K131" s="40" t="n">
        <f aca="false">Y131</f>
        <v>240000</v>
      </c>
      <c r="L131" s="41"/>
      <c r="M131" s="42" t="n">
        <f aca="false">G131*L131</f>
        <v>0</v>
      </c>
      <c r="N131" s="43"/>
      <c r="Q131" s="44" t="n">
        <v>84</v>
      </c>
      <c r="R131" s="51" t="s">
        <v>148</v>
      </c>
      <c r="S131" s="44" t="s">
        <v>30</v>
      </c>
      <c r="T131" s="45" t="s">
        <v>31</v>
      </c>
      <c r="U131" s="46" t="s">
        <v>32</v>
      </c>
      <c r="V131" s="47" t="n">
        <v>2</v>
      </c>
      <c r="W131" s="48" t="s">
        <v>33</v>
      </c>
      <c r="X131" s="48" t="s">
        <v>34</v>
      </c>
      <c r="Y131" s="49" t="n">
        <v>240000</v>
      </c>
      <c r="Z131" s="49" t="n">
        <f aca="false">V131*Y131</f>
        <v>480000</v>
      </c>
    </row>
    <row r="132" s="32" customFormat="true" ht="45" hidden="false" customHeight="false" outlineLevel="0" collapsed="false">
      <c r="B132" s="33"/>
      <c r="C132" s="34" t="n">
        <f aca="false">Q132</f>
        <v>85</v>
      </c>
      <c r="D132" s="35" t="str">
        <f aca="false">R132</f>
        <v>Обойма задвижки 1120-100-Э (Э-01)</v>
      </c>
      <c r="E132" s="36" t="str">
        <f aca="false">S132</f>
        <v>Национальный режим не предоставляется – преимущество</v>
      </c>
      <c r="F132" s="34" t="str">
        <f aca="false">U132</f>
        <v>шт.</v>
      </c>
      <c r="G132" s="37" t="n">
        <f aca="false">V132</f>
        <v>1</v>
      </c>
      <c r="H132" s="38" t="s">
        <v>28</v>
      </c>
      <c r="I132" s="39" t="s">
        <v>28</v>
      </c>
      <c r="J132" s="39"/>
      <c r="K132" s="40" t="n">
        <f aca="false">Y132</f>
        <v>60000</v>
      </c>
      <c r="L132" s="41"/>
      <c r="M132" s="42" t="n">
        <f aca="false">G132*L132</f>
        <v>0</v>
      </c>
      <c r="N132" s="43"/>
      <c r="Q132" s="44" t="n">
        <v>85</v>
      </c>
      <c r="R132" s="51" t="s">
        <v>65</v>
      </c>
      <c r="S132" s="44" t="s">
        <v>30</v>
      </c>
      <c r="T132" s="45" t="s">
        <v>31</v>
      </c>
      <c r="U132" s="46" t="s">
        <v>32</v>
      </c>
      <c r="V132" s="47" t="n">
        <v>1</v>
      </c>
      <c r="W132" s="48" t="s">
        <v>33</v>
      </c>
      <c r="X132" s="48" t="s">
        <v>34</v>
      </c>
      <c r="Y132" s="49" t="n">
        <v>60000</v>
      </c>
      <c r="Z132" s="49" t="n">
        <f aca="false">V132*Y132</f>
        <v>60000</v>
      </c>
    </row>
    <row r="133" s="32" customFormat="true" ht="45" hidden="false" customHeight="false" outlineLevel="0" collapsed="false">
      <c r="B133" s="33"/>
      <c r="C133" s="34" t="n">
        <f aca="false">Q133</f>
        <v>86</v>
      </c>
      <c r="D133" s="35" t="str">
        <f aca="false">R133</f>
        <v>Обойма задвижки 883-250-Э-01</v>
      </c>
      <c r="E133" s="36" t="str">
        <f aca="false">S133</f>
        <v>Национальный режим не предоставляется – преимущество</v>
      </c>
      <c r="F133" s="34" t="str">
        <f aca="false">U133</f>
        <v>шт.</v>
      </c>
      <c r="G133" s="37" t="n">
        <f aca="false">V133</f>
        <v>1</v>
      </c>
      <c r="H133" s="38" t="s">
        <v>28</v>
      </c>
      <c r="I133" s="39" t="s">
        <v>28</v>
      </c>
      <c r="J133" s="39"/>
      <c r="K133" s="40" t="n">
        <f aca="false">Y133</f>
        <v>165000</v>
      </c>
      <c r="L133" s="41"/>
      <c r="M133" s="42" t="n">
        <f aca="false">G133*L133</f>
        <v>0</v>
      </c>
      <c r="N133" s="43"/>
      <c r="Q133" s="44" t="n">
        <v>86</v>
      </c>
      <c r="R133" s="51" t="s">
        <v>172</v>
      </c>
      <c r="S133" s="44" t="s">
        <v>30</v>
      </c>
      <c r="T133" s="45" t="s">
        <v>31</v>
      </c>
      <c r="U133" s="46" t="s">
        <v>32</v>
      </c>
      <c r="V133" s="47" t="n">
        <v>1</v>
      </c>
      <c r="W133" s="48" t="s">
        <v>33</v>
      </c>
      <c r="X133" s="48" t="s">
        <v>34</v>
      </c>
      <c r="Y133" s="49" t="n">
        <v>165000</v>
      </c>
      <c r="Z133" s="49" t="n">
        <f aca="false">V133*Y133</f>
        <v>165000</v>
      </c>
    </row>
    <row r="134" s="32" customFormat="true" ht="45" hidden="false" customHeight="false" outlineLevel="0" collapsed="false">
      <c r="B134" s="33"/>
      <c r="C134" s="34" t="n">
        <f aca="false">Q134</f>
        <v>87</v>
      </c>
      <c r="D134" s="35" t="str">
        <f aca="false">R134</f>
        <v>Шток вентиля 998-20-0</v>
      </c>
      <c r="E134" s="36" t="str">
        <f aca="false">S134</f>
        <v>Национальный режим не предоставляется – преимущество</v>
      </c>
      <c r="F134" s="34" t="str">
        <f aca="false">U134</f>
        <v>шт.</v>
      </c>
      <c r="G134" s="37" t="n">
        <f aca="false">V134</f>
        <v>2</v>
      </c>
      <c r="H134" s="38" t="s">
        <v>28</v>
      </c>
      <c r="I134" s="39" t="s">
        <v>28</v>
      </c>
      <c r="J134" s="39"/>
      <c r="K134" s="40" t="n">
        <f aca="false">Y134</f>
        <v>6500</v>
      </c>
      <c r="L134" s="41"/>
      <c r="M134" s="42" t="n">
        <f aca="false">G134*L134</f>
        <v>0</v>
      </c>
      <c r="N134" s="43"/>
      <c r="Q134" s="44" t="n">
        <v>87</v>
      </c>
      <c r="R134" s="51" t="s">
        <v>47</v>
      </c>
      <c r="S134" s="44" t="s">
        <v>30</v>
      </c>
      <c r="T134" s="45" t="s">
        <v>37</v>
      </c>
      <c r="U134" s="46" t="s">
        <v>32</v>
      </c>
      <c r="V134" s="47" t="n">
        <v>2</v>
      </c>
      <c r="W134" s="48" t="s">
        <v>33</v>
      </c>
      <c r="X134" s="48" t="s">
        <v>34</v>
      </c>
      <c r="Y134" s="49" t="n">
        <v>6500</v>
      </c>
      <c r="Z134" s="49" t="n">
        <f aca="false">V134*Y134</f>
        <v>13000</v>
      </c>
    </row>
    <row r="135" s="32" customFormat="true" ht="45" hidden="false" customHeight="false" outlineLevel="0" collapsed="false">
      <c r="B135" s="33"/>
      <c r="C135" s="34" t="n">
        <f aca="false">Q135</f>
        <v>88</v>
      </c>
      <c r="D135" s="35" t="str">
        <f aca="false">R135</f>
        <v>Шток вентиля 999-20-0</v>
      </c>
      <c r="E135" s="36" t="str">
        <f aca="false">S135</f>
        <v>Национальный режим не предоставляется – преимущество</v>
      </c>
      <c r="F135" s="34" t="str">
        <f aca="false">U135</f>
        <v>шт.</v>
      </c>
      <c r="G135" s="37" t="n">
        <f aca="false">V135</f>
        <v>2</v>
      </c>
      <c r="H135" s="38" t="s">
        <v>28</v>
      </c>
      <c r="I135" s="39" t="s">
        <v>28</v>
      </c>
      <c r="J135" s="39"/>
      <c r="K135" s="40" t="n">
        <f aca="false">Y135</f>
        <v>6500</v>
      </c>
      <c r="L135" s="41"/>
      <c r="M135" s="42" t="n">
        <f aca="false">G135*L135</f>
        <v>0</v>
      </c>
      <c r="N135" s="43"/>
      <c r="Q135" s="44" t="n">
        <v>88</v>
      </c>
      <c r="R135" s="51" t="s">
        <v>54</v>
      </c>
      <c r="S135" s="44" t="s">
        <v>30</v>
      </c>
      <c r="T135" s="45" t="s">
        <v>37</v>
      </c>
      <c r="U135" s="46" t="s">
        <v>32</v>
      </c>
      <c r="V135" s="47" t="n">
        <v>2</v>
      </c>
      <c r="W135" s="48" t="s">
        <v>33</v>
      </c>
      <c r="X135" s="48" t="s">
        <v>34</v>
      </c>
      <c r="Y135" s="49" t="n">
        <v>6500</v>
      </c>
      <c r="Z135" s="49" t="n">
        <f aca="false">V135*Y135</f>
        <v>13000</v>
      </c>
    </row>
    <row r="136" s="32" customFormat="true" ht="45" hidden="false" customHeight="false" outlineLevel="0" collapsed="false">
      <c r="B136" s="33"/>
      <c r="C136" s="34" t="n">
        <f aca="false">Q136</f>
        <v>89</v>
      </c>
      <c r="D136" s="35" t="str">
        <f aca="false">R136</f>
        <v>Шток вентиля 1052-65-0</v>
      </c>
      <c r="E136" s="36" t="str">
        <f aca="false">S136</f>
        <v>Национальный режим не предоставляется – преимущество</v>
      </c>
      <c r="F136" s="34" t="str">
        <f aca="false">U136</f>
        <v>шт.</v>
      </c>
      <c r="G136" s="37" t="n">
        <f aca="false">V136</f>
        <v>2</v>
      </c>
      <c r="H136" s="38" t="s">
        <v>28</v>
      </c>
      <c r="I136" s="39" t="s">
        <v>28</v>
      </c>
      <c r="J136" s="39"/>
      <c r="K136" s="40" t="n">
        <f aca="false">Y136</f>
        <v>40000</v>
      </c>
      <c r="L136" s="41"/>
      <c r="M136" s="42" t="n">
        <f aca="false">G136*L136</f>
        <v>0</v>
      </c>
      <c r="N136" s="43"/>
      <c r="Q136" s="44" t="n">
        <v>89</v>
      </c>
      <c r="R136" s="51" t="s">
        <v>146</v>
      </c>
      <c r="S136" s="44" t="s">
        <v>30</v>
      </c>
      <c r="T136" s="45" t="s">
        <v>37</v>
      </c>
      <c r="U136" s="46" t="s">
        <v>32</v>
      </c>
      <c r="V136" s="47" t="n">
        <v>2</v>
      </c>
      <c r="W136" s="48" t="s">
        <v>33</v>
      </c>
      <c r="X136" s="48" t="s">
        <v>34</v>
      </c>
      <c r="Y136" s="49" t="n">
        <v>40000</v>
      </c>
      <c r="Z136" s="49" t="n">
        <f aca="false">V136*Y136</f>
        <v>80000</v>
      </c>
    </row>
    <row r="137" s="32" customFormat="true" ht="45" hidden="false" customHeight="false" outlineLevel="0" collapsed="false">
      <c r="B137" s="33"/>
      <c r="C137" s="34" t="n">
        <f aca="false">Q137</f>
        <v>90</v>
      </c>
      <c r="D137" s="35" t="str">
        <f aca="false">R137</f>
        <v>Шток вентиля 589-10-0</v>
      </c>
      <c r="E137" s="36" t="str">
        <f aca="false">S137</f>
        <v>Национальный режим не предоставляется – преимущество</v>
      </c>
      <c r="F137" s="34" t="str">
        <f aca="false">U137</f>
        <v>шт.</v>
      </c>
      <c r="G137" s="37" t="n">
        <f aca="false">V137</f>
        <v>2</v>
      </c>
      <c r="H137" s="38" t="s">
        <v>28</v>
      </c>
      <c r="I137" s="39" t="s">
        <v>28</v>
      </c>
      <c r="J137" s="39"/>
      <c r="K137" s="40" t="n">
        <f aca="false">Y137</f>
        <v>5000</v>
      </c>
      <c r="L137" s="41"/>
      <c r="M137" s="42" t="n">
        <f aca="false">G137*L137</f>
        <v>0</v>
      </c>
      <c r="N137" s="43"/>
      <c r="Q137" s="44" t="n">
        <v>90</v>
      </c>
      <c r="R137" s="51" t="s">
        <v>173</v>
      </c>
      <c r="S137" s="44" t="s">
        <v>30</v>
      </c>
      <c r="T137" s="45" t="s">
        <v>37</v>
      </c>
      <c r="U137" s="46" t="s">
        <v>32</v>
      </c>
      <c r="V137" s="47" t="n">
        <v>2</v>
      </c>
      <c r="W137" s="48" t="s">
        <v>33</v>
      </c>
      <c r="X137" s="48" t="s">
        <v>34</v>
      </c>
      <c r="Y137" s="49" t="n">
        <v>5000</v>
      </c>
      <c r="Z137" s="49" t="n">
        <f aca="false">V137*Y137</f>
        <v>10000</v>
      </c>
    </row>
    <row r="138" s="32" customFormat="true" ht="45" hidden="false" customHeight="false" outlineLevel="0" collapsed="false">
      <c r="B138" s="33"/>
      <c r="C138" s="34" t="n">
        <f aca="false">Q138</f>
        <v>91</v>
      </c>
      <c r="D138" s="35" t="str">
        <f aca="false">R138</f>
        <v>Шток вентиля 1053-50-0</v>
      </c>
      <c r="E138" s="36" t="str">
        <f aca="false">S138</f>
        <v>Национальный режим не предоставляется – преимущество</v>
      </c>
      <c r="F138" s="34" t="str">
        <f aca="false">U138</f>
        <v>шт.</v>
      </c>
      <c r="G138" s="37" t="n">
        <f aca="false">V138</f>
        <v>2</v>
      </c>
      <c r="H138" s="38" t="s">
        <v>28</v>
      </c>
      <c r="I138" s="39" t="s">
        <v>28</v>
      </c>
      <c r="J138" s="39"/>
      <c r="K138" s="40" t="n">
        <f aca="false">Y138</f>
        <v>40000</v>
      </c>
      <c r="L138" s="41"/>
      <c r="M138" s="42" t="n">
        <f aca="false">G138*L138</f>
        <v>0</v>
      </c>
      <c r="N138" s="43"/>
      <c r="Q138" s="44" t="n">
        <v>91</v>
      </c>
      <c r="R138" s="51" t="s">
        <v>174</v>
      </c>
      <c r="S138" s="44" t="s">
        <v>30</v>
      </c>
      <c r="T138" s="45" t="s">
        <v>37</v>
      </c>
      <c r="U138" s="46" t="s">
        <v>32</v>
      </c>
      <c r="V138" s="47" t="n">
        <v>2</v>
      </c>
      <c r="W138" s="48" t="s">
        <v>33</v>
      </c>
      <c r="X138" s="48" t="s">
        <v>34</v>
      </c>
      <c r="Y138" s="49" t="n">
        <v>40000</v>
      </c>
      <c r="Z138" s="49" t="n">
        <f aca="false">V138*Y138</f>
        <v>80000</v>
      </c>
    </row>
    <row r="139" s="32" customFormat="true" ht="45" hidden="false" customHeight="false" outlineLevel="0" collapsed="false">
      <c r="B139" s="33"/>
      <c r="C139" s="34" t="n">
        <f aca="false">Q139</f>
        <v>92</v>
      </c>
      <c r="D139" s="35" t="str">
        <f aca="false">R139</f>
        <v>Шток вентиля 998-20-0</v>
      </c>
      <c r="E139" s="36" t="str">
        <f aca="false">S139</f>
        <v>Национальный режим не предоставляется – преимущество</v>
      </c>
      <c r="F139" s="34" t="str">
        <f aca="false">U139</f>
        <v>шт.</v>
      </c>
      <c r="G139" s="37" t="n">
        <f aca="false">V139</f>
        <v>35</v>
      </c>
      <c r="H139" s="38" t="s">
        <v>28</v>
      </c>
      <c r="I139" s="39" t="s">
        <v>28</v>
      </c>
      <c r="J139" s="39"/>
      <c r="K139" s="40" t="n">
        <f aca="false">Y139</f>
        <v>6500</v>
      </c>
      <c r="L139" s="41"/>
      <c r="M139" s="42" t="n">
        <f aca="false">G139*L139</f>
        <v>0</v>
      </c>
      <c r="N139" s="43"/>
      <c r="Q139" s="44" t="n">
        <v>92</v>
      </c>
      <c r="R139" s="51" t="s">
        <v>47</v>
      </c>
      <c r="S139" s="44" t="s">
        <v>30</v>
      </c>
      <c r="T139" s="45" t="s">
        <v>37</v>
      </c>
      <c r="U139" s="46" t="s">
        <v>32</v>
      </c>
      <c r="V139" s="47" t="n">
        <v>35</v>
      </c>
      <c r="W139" s="48" t="s">
        <v>33</v>
      </c>
      <c r="X139" s="48" t="s">
        <v>34</v>
      </c>
      <c r="Y139" s="49" t="n">
        <v>6500</v>
      </c>
      <c r="Z139" s="49" t="n">
        <f aca="false">V139*Y139</f>
        <v>227500</v>
      </c>
    </row>
    <row r="140" s="32" customFormat="true" ht="45" hidden="false" customHeight="false" outlineLevel="0" collapsed="false">
      <c r="B140" s="33"/>
      <c r="C140" s="34" t="n">
        <f aca="false">Q140</f>
        <v>93</v>
      </c>
      <c r="D140" s="35" t="str">
        <f aca="false">R140</f>
        <v>Шток вентиля 1052-65-0</v>
      </c>
      <c r="E140" s="36" t="str">
        <f aca="false">S140</f>
        <v>Национальный режим не предоставляется – преимущество</v>
      </c>
      <c r="F140" s="34" t="str">
        <f aca="false">U140</f>
        <v>шт.</v>
      </c>
      <c r="G140" s="37" t="n">
        <f aca="false">V140</f>
        <v>36</v>
      </c>
      <c r="H140" s="38" t="s">
        <v>28</v>
      </c>
      <c r="I140" s="39" t="s">
        <v>28</v>
      </c>
      <c r="J140" s="39"/>
      <c r="K140" s="40" t="n">
        <f aca="false">Y140</f>
        <v>40000</v>
      </c>
      <c r="L140" s="41"/>
      <c r="M140" s="42" t="n">
        <f aca="false">G140*L140</f>
        <v>0</v>
      </c>
      <c r="N140" s="43"/>
      <c r="Q140" s="44" t="n">
        <v>93</v>
      </c>
      <c r="R140" s="51" t="s">
        <v>146</v>
      </c>
      <c r="S140" s="44" t="s">
        <v>30</v>
      </c>
      <c r="T140" s="45" t="s">
        <v>37</v>
      </c>
      <c r="U140" s="46" t="s">
        <v>32</v>
      </c>
      <c r="V140" s="47" t="n">
        <v>36</v>
      </c>
      <c r="W140" s="48" t="s">
        <v>33</v>
      </c>
      <c r="X140" s="48" t="s">
        <v>34</v>
      </c>
      <c r="Y140" s="49" t="n">
        <v>40000</v>
      </c>
      <c r="Z140" s="49" t="n">
        <f aca="false">V140*Y140</f>
        <v>1440000</v>
      </c>
    </row>
    <row r="141" s="32" customFormat="true" ht="45" hidden="false" customHeight="false" outlineLevel="0" collapsed="false">
      <c r="B141" s="33"/>
      <c r="C141" s="34" t="n">
        <f aca="false">Q141</f>
        <v>94</v>
      </c>
      <c r="D141" s="35" t="str">
        <f aca="false">R141</f>
        <v>Шток вентиля 999-20-0</v>
      </c>
      <c r="E141" s="36" t="str">
        <f aca="false">S141</f>
        <v>Национальный режим не предоставляется – преимущество</v>
      </c>
      <c r="F141" s="34" t="str">
        <f aca="false">U141</f>
        <v>шт.</v>
      </c>
      <c r="G141" s="37" t="n">
        <f aca="false">V141</f>
        <v>54</v>
      </c>
      <c r="H141" s="38" t="s">
        <v>28</v>
      </c>
      <c r="I141" s="39" t="s">
        <v>28</v>
      </c>
      <c r="J141" s="39"/>
      <c r="K141" s="40" t="n">
        <f aca="false">Y141</f>
        <v>6500</v>
      </c>
      <c r="L141" s="41"/>
      <c r="M141" s="42" t="n">
        <f aca="false">G141*L141</f>
        <v>0</v>
      </c>
      <c r="N141" s="43"/>
      <c r="Q141" s="44" t="n">
        <v>94</v>
      </c>
      <c r="R141" s="51" t="s">
        <v>54</v>
      </c>
      <c r="S141" s="44" t="s">
        <v>30</v>
      </c>
      <c r="T141" s="45" t="s">
        <v>37</v>
      </c>
      <c r="U141" s="46" t="s">
        <v>32</v>
      </c>
      <c r="V141" s="47" t="n">
        <v>54</v>
      </c>
      <c r="W141" s="48" t="s">
        <v>33</v>
      </c>
      <c r="X141" s="48" t="s">
        <v>34</v>
      </c>
      <c r="Y141" s="49" t="n">
        <v>6500</v>
      </c>
      <c r="Z141" s="49" t="n">
        <f aca="false">V141*Y141</f>
        <v>351000</v>
      </c>
    </row>
    <row r="142" s="32" customFormat="true" ht="45" hidden="false" customHeight="false" outlineLevel="0" collapsed="false">
      <c r="B142" s="33"/>
      <c r="C142" s="34" t="n">
        <f aca="false">Q142</f>
        <v>95</v>
      </c>
      <c r="D142" s="35" t="str">
        <f aca="false">R142</f>
        <v>Шток вентиля 1053-50-0</v>
      </c>
      <c r="E142" s="36" t="str">
        <f aca="false">S142</f>
        <v>Национальный режим не предоставляется – преимущество</v>
      </c>
      <c r="F142" s="34" t="str">
        <f aca="false">U142</f>
        <v>шт.</v>
      </c>
      <c r="G142" s="37" t="n">
        <f aca="false">V142</f>
        <v>8</v>
      </c>
      <c r="H142" s="38" t="s">
        <v>28</v>
      </c>
      <c r="I142" s="39" t="s">
        <v>28</v>
      </c>
      <c r="J142" s="39"/>
      <c r="K142" s="40" t="n">
        <f aca="false">Y142</f>
        <v>40000</v>
      </c>
      <c r="L142" s="41"/>
      <c r="M142" s="42" t="n">
        <f aca="false">G142*L142</f>
        <v>0</v>
      </c>
      <c r="N142" s="43"/>
      <c r="Q142" s="44" t="n">
        <v>95</v>
      </c>
      <c r="R142" s="51" t="s">
        <v>174</v>
      </c>
      <c r="S142" s="44" t="s">
        <v>30</v>
      </c>
      <c r="T142" s="45" t="s">
        <v>37</v>
      </c>
      <c r="U142" s="46" t="s">
        <v>32</v>
      </c>
      <c r="V142" s="47" t="n">
        <v>8</v>
      </c>
      <c r="W142" s="48" t="s">
        <v>33</v>
      </c>
      <c r="X142" s="48" t="s">
        <v>34</v>
      </c>
      <c r="Y142" s="49" t="n">
        <v>40000</v>
      </c>
      <c r="Z142" s="49" t="n">
        <f aca="false">V142*Y142</f>
        <v>320000</v>
      </c>
    </row>
    <row r="143" s="32" customFormat="true" ht="45" hidden="false" customHeight="false" outlineLevel="0" collapsed="false">
      <c r="B143" s="33"/>
      <c r="C143" s="34" t="n">
        <f aca="false">Q143</f>
        <v>96</v>
      </c>
      <c r="D143" s="35" t="str">
        <f aca="false">R143</f>
        <v>Шток вентиля 1052-65-0</v>
      </c>
      <c r="E143" s="36" t="str">
        <f aca="false">S143</f>
        <v>Национальный режим не предоставляется – преимущество</v>
      </c>
      <c r="F143" s="34" t="str">
        <f aca="false">U143</f>
        <v>шт.</v>
      </c>
      <c r="G143" s="37" t="n">
        <f aca="false">V143</f>
        <v>1</v>
      </c>
      <c r="H143" s="38" t="s">
        <v>28</v>
      </c>
      <c r="I143" s="39" t="s">
        <v>28</v>
      </c>
      <c r="J143" s="39"/>
      <c r="K143" s="40" t="n">
        <f aca="false">Y143</f>
        <v>40000</v>
      </c>
      <c r="L143" s="41"/>
      <c r="M143" s="42" t="n">
        <f aca="false">G143*L143</f>
        <v>0</v>
      </c>
      <c r="N143" s="43"/>
      <c r="Q143" s="44" t="n">
        <v>96</v>
      </c>
      <c r="R143" s="51" t="s">
        <v>146</v>
      </c>
      <c r="S143" s="44" t="s">
        <v>30</v>
      </c>
      <c r="T143" s="45" t="s">
        <v>37</v>
      </c>
      <c r="U143" s="46" t="s">
        <v>32</v>
      </c>
      <c r="V143" s="47" t="n">
        <v>1</v>
      </c>
      <c r="W143" s="48" t="s">
        <v>33</v>
      </c>
      <c r="X143" s="48" t="s">
        <v>34</v>
      </c>
      <c r="Y143" s="49" t="n">
        <v>40000</v>
      </c>
      <c r="Z143" s="49" t="n">
        <f aca="false">V143*Y143</f>
        <v>40000</v>
      </c>
    </row>
    <row r="144" s="32" customFormat="true" ht="45" hidden="false" customHeight="false" outlineLevel="0" collapsed="false">
      <c r="B144" s="33"/>
      <c r="C144" s="34" t="n">
        <f aca="false">Q144</f>
        <v>97</v>
      </c>
      <c r="D144" s="35" t="str">
        <f aca="false">R144</f>
        <v>Шпиндель вентиля 1052-65-Э</v>
      </c>
      <c r="E144" s="36" t="str">
        <f aca="false">S144</f>
        <v>Национальный режим не предоставляется – преимущество</v>
      </c>
      <c r="F144" s="34" t="str">
        <f aca="false">U144</f>
        <v>шт.</v>
      </c>
      <c r="G144" s="37" t="n">
        <f aca="false">V144</f>
        <v>1</v>
      </c>
      <c r="H144" s="38" t="s">
        <v>28</v>
      </c>
      <c r="I144" s="39" t="s">
        <v>28</v>
      </c>
      <c r="J144" s="39"/>
      <c r="K144" s="40" t="n">
        <f aca="false">Y144</f>
        <v>22000</v>
      </c>
      <c r="L144" s="41"/>
      <c r="M144" s="42" t="n">
        <f aca="false">G144*L144</f>
        <v>0</v>
      </c>
      <c r="N144" s="43"/>
      <c r="Q144" s="44" t="n">
        <v>97</v>
      </c>
      <c r="R144" s="51" t="s">
        <v>175</v>
      </c>
      <c r="S144" s="44" t="s">
        <v>30</v>
      </c>
      <c r="T144" s="45" t="s">
        <v>37</v>
      </c>
      <c r="U144" s="46" t="s">
        <v>32</v>
      </c>
      <c r="V144" s="47" t="n">
        <v>1</v>
      </c>
      <c r="W144" s="48" t="s">
        <v>33</v>
      </c>
      <c r="X144" s="48" t="s">
        <v>34</v>
      </c>
      <c r="Y144" s="49" t="n">
        <v>22000</v>
      </c>
      <c r="Z144" s="49" t="n">
        <f aca="false">V144*Y144</f>
        <v>22000</v>
      </c>
    </row>
    <row r="145" s="32" customFormat="true" ht="60" hidden="false" customHeight="false" outlineLevel="0" collapsed="false">
      <c r="B145" s="33"/>
      <c r="C145" s="34" t="n">
        <f aca="false">Q145</f>
        <v>98</v>
      </c>
      <c r="D145" s="35" t="str">
        <f aca="false">R145</f>
        <v>Комплект колец уплотнительных К-01ПК-2х2-130х110-КГФ-Г</v>
      </c>
      <c r="E145" s="36" t="str">
        <f aca="false">S145</f>
        <v>Национальный режим не предоставляется – преимущество</v>
      </c>
      <c r="F145" s="34" t="str">
        <f aca="false">U145</f>
        <v>шт.</v>
      </c>
      <c r="G145" s="37" t="n">
        <f aca="false">V145</f>
        <v>2</v>
      </c>
      <c r="H145" s="38" t="s">
        <v>28</v>
      </c>
      <c r="I145" s="39" t="s">
        <v>28</v>
      </c>
      <c r="J145" s="39"/>
      <c r="K145" s="40" t="n">
        <f aca="false">Y145</f>
        <v>3500</v>
      </c>
      <c r="L145" s="41"/>
      <c r="M145" s="42" t="n">
        <f aca="false">G145*L145</f>
        <v>0</v>
      </c>
      <c r="N145" s="43"/>
      <c r="Q145" s="44" t="n">
        <v>98</v>
      </c>
      <c r="R145" s="51" t="s">
        <v>139</v>
      </c>
      <c r="S145" s="44" t="s">
        <v>30</v>
      </c>
      <c r="T145" s="50" t="s">
        <v>31</v>
      </c>
      <c r="U145" s="46" t="s">
        <v>32</v>
      </c>
      <c r="V145" s="47" t="n">
        <v>2</v>
      </c>
      <c r="W145" s="48" t="s">
        <v>33</v>
      </c>
      <c r="X145" s="48" t="s">
        <v>34</v>
      </c>
      <c r="Y145" s="49" t="n">
        <v>3500</v>
      </c>
      <c r="Z145" s="49" t="n">
        <f aca="false">V145*Y145</f>
        <v>7000</v>
      </c>
    </row>
    <row r="146" s="32" customFormat="true" ht="45" hidden="false" customHeight="false" outlineLevel="0" collapsed="false">
      <c r="B146" s="33"/>
      <c r="C146" s="34" t="n">
        <f aca="false">Q146</f>
        <v>99</v>
      </c>
      <c r="D146" s="35" t="str">
        <f aca="false">R146</f>
        <v>Комплект колец уплотнительных К-04П-200х180х15-КГФ-Г</v>
      </c>
      <c r="E146" s="36" t="str">
        <f aca="false">S146</f>
        <v>Национальный режим не предоставляется – преимущество</v>
      </c>
      <c r="F146" s="34" t="str">
        <f aca="false">U146</f>
        <v>шт.</v>
      </c>
      <c r="G146" s="37" t="n">
        <f aca="false">V146</f>
        <v>2</v>
      </c>
      <c r="H146" s="38" t="s">
        <v>28</v>
      </c>
      <c r="I146" s="39" t="s">
        <v>28</v>
      </c>
      <c r="J146" s="39"/>
      <c r="K146" s="40" t="n">
        <f aca="false">Y146</f>
        <v>3500</v>
      </c>
      <c r="L146" s="41"/>
      <c r="M146" s="42" t="n">
        <f aca="false">G146*L146</f>
        <v>0</v>
      </c>
      <c r="N146" s="43"/>
      <c r="Q146" s="44" t="n">
        <v>99</v>
      </c>
      <c r="R146" s="51" t="s">
        <v>140</v>
      </c>
      <c r="S146" s="44" t="s">
        <v>30</v>
      </c>
      <c r="T146" s="50" t="s">
        <v>31</v>
      </c>
      <c r="U146" s="46" t="s">
        <v>32</v>
      </c>
      <c r="V146" s="47" t="n">
        <v>2</v>
      </c>
      <c r="W146" s="48" t="s">
        <v>33</v>
      </c>
      <c r="X146" s="48" t="s">
        <v>34</v>
      </c>
      <c r="Y146" s="49" t="n">
        <v>3500</v>
      </c>
      <c r="Z146" s="49" t="n">
        <f aca="false">V146*Y146</f>
        <v>7000</v>
      </c>
    </row>
    <row r="147" s="32" customFormat="true" ht="45" hidden="false" customHeight="false" outlineLevel="0" collapsed="false">
      <c r="B147" s="33"/>
      <c r="C147" s="34" t="n">
        <f aca="false">Q147</f>
        <v>100</v>
      </c>
      <c r="D147" s="35" t="str">
        <f aca="false">R147</f>
        <v>Комплект колец уплотнительных К-00Ш-0х5-52х36х40-КГФ-Г</v>
      </c>
      <c r="E147" s="36" t="str">
        <f aca="false">S147</f>
        <v>Национальный режим не предоставляется – преимущество</v>
      </c>
      <c r="F147" s="34" t="str">
        <f aca="false">U147</f>
        <v>шт.</v>
      </c>
      <c r="G147" s="37" t="n">
        <f aca="false">V147</f>
        <v>2</v>
      </c>
      <c r="H147" s="38" t="s">
        <v>28</v>
      </c>
      <c r="I147" s="39" t="s">
        <v>28</v>
      </c>
      <c r="J147" s="39"/>
      <c r="K147" s="40" t="n">
        <f aca="false">Y147</f>
        <v>750</v>
      </c>
      <c r="L147" s="41"/>
      <c r="M147" s="42" t="n">
        <f aca="false">G147*L147</f>
        <v>0</v>
      </c>
      <c r="N147" s="43"/>
      <c r="Q147" s="44" t="n">
        <v>100</v>
      </c>
      <c r="R147" s="51" t="s">
        <v>141</v>
      </c>
      <c r="S147" s="44" t="s">
        <v>30</v>
      </c>
      <c r="T147" s="50" t="s">
        <v>31</v>
      </c>
      <c r="U147" s="46" t="s">
        <v>32</v>
      </c>
      <c r="V147" s="47" t="n">
        <v>2</v>
      </c>
      <c r="W147" s="48" t="s">
        <v>33</v>
      </c>
      <c r="X147" s="48" t="s">
        <v>34</v>
      </c>
      <c r="Y147" s="49" t="n">
        <v>750</v>
      </c>
      <c r="Z147" s="49" t="n">
        <f aca="false">V147*Y147</f>
        <v>1500</v>
      </c>
    </row>
    <row r="148" s="32" customFormat="true" ht="45" hidden="false" customHeight="false" outlineLevel="0" collapsed="false">
      <c r="B148" s="33"/>
      <c r="C148" s="34" t="n">
        <f aca="false">Q148</f>
        <v>101</v>
      </c>
      <c r="D148" s="35" t="str">
        <f aca="false">R148</f>
        <v>Пружина обоймы задвижки 883-225-Э</v>
      </c>
      <c r="E148" s="36" t="str">
        <f aca="false">S148</f>
        <v>Национальный режим не предоставляется – преимущество</v>
      </c>
      <c r="F148" s="34" t="str">
        <f aca="false">U148</f>
        <v>шт.</v>
      </c>
      <c r="G148" s="37" t="n">
        <f aca="false">V148</f>
        <v>4</v>
      </c>
      <c r="H148" s="38" t="s">
        <v>28</v>
      </c>
      <c r="I148" s="39" t="s">
        <v>28</v>
      </c>
      <c r="J148" s="39"/>
      <c r="K148" s="40" t="n">
        <f aca="false">Y148</f>
        <v>10000</v>
      </c>
      <c r="L148" s="41"/>
      <c r="M148" s="42" t="n">
        <f aca="false">G148*L148</f>
        <v>0</v>
      </c>
      <c r="N148" s="43"/>
      <c r="Q148" s="44" t="n">
        <v>101</v>
      </c>
      <c r="R148" s="51" t="s">
        <v>42</v>
      </c>
      <c r="S148" s="44" t="s">
        <v>30</v>
      </c>
      <c r="T148" s="45" t="s">
        <v>31</v>
      </c>
      <c r="U148" s="46" t="s">
        <v>32</v>
      </c>
      <c r="V148" s="47" t="n">
        <v>4</v>
      </c>
      <c r="W148" s="48" t="s">
        <v>33</v>
      </c>
      <c r="X148" s="48" t="s">
        <v>34</v>
      </c>
      <c r="Y148" s="49" t="n">
        <v>10000</v>
      </c>
      <c r="Z148" s="49" t="n">
        <f aca="false">V148*Y148</f>
        <v>40000</v>
      </c>
    </row>
    <row r="149" s="32" customFormat="true" ht="45" hidden="false" customHeight="false" outlineLevel="0" collapsed="false">
      <c r="B149" s="33"/>
      <c r="C149" s="34" t="n">
        <f aca="false">Q149</f>
        <v>102</v>
      </c>
      <c r="D149" s="35" t="str">
        <f aca="false">R149</f>
        <v>Пружина обоймы задвижки 1017-250-Э</v>
      </c>
      <c r="E149" s="36" t="str">
        <f aca="false">S149</f>
        <v>Национальный режим не предоставляется – преимущество</v>
      </c>
      <c r="F149" s="34" t="str">
        <f aca="false">U149</f>
        <v>шт.</v>
      </c>
      <c r="G149" s="37" t="n">
        <f aca="false">V149</f>
        <v>4</v>
      </c>
      <c r="H149" s="38" t="s">
        <v>28</v>
      </c>
      <c r="I149" s="39" t="s">
        <v>28</v>
      </c>
      <c r="J149" s="39"/>
      <c r="K149" s="40" t="n">
        <f aca="false">Y149</f>
        <v>10000</v>
      </c>
      <c r="L149" s="41"/>
      <c r="M149" s="42" t="n">
        <f aca="false">G149*L149</f>
        <v>0</v>
      </c>
      <c r="N149" s="43"/>
      <c r="Q149" s="44" t="n">
        <v>102</v>
      </c>
      <c r="R149" s="51" t="s">
        <v>176</v>
      </c>
      <c r="S149" s="44" t="s">
        <v>30</v>
      </c>
      <c r="T149" s="45" t="s">
        <v>31</v>
      </c>
      <c r="U149" s="46" t="s">
        <v>32</v>
      </c>
      <c r="V149" s="47" t="n">
        <v>4</v>
      </c>
      <c r="W149" s="48" t="s">
        <v>33</v>
      </c>
      <c r="X149" s="48" t="s">
        <v>34</v>
      </c>
      <c r="Y149" s="49" t="n">
        <v>10000</v>
      </c>
      <c r="Z149" s="49" t="n">
        <f aca="false">V149*Y149</f>
        <v>40000</v>
      </c>
    </row>
    <row r="150" s="32" customFormat="true" ht="45" hidden="false" customHeight="false" outlineLevel="0" collapsed="false">
      <c r="B150" s="33"/>
      <c r="C150" s="34" t="n">
        <f aca="false">Q150</f>
        <v>103</v>
      </c>
      <c r="D150" s="35" t="str">
        <f aca="false">R150</f>
        <v>Кольцо уплотнительное</v>
      </c>
      <c r="E150" s="36" t="str">
        <f aca="false">S150</f>
        <v>Национальный режим не предоставляется – преимущество</v>
      </c>
      <c r="F150" s="34" t="str">
        <f aca="false">U150</f>
        <v>шт.</v>
      </c>
      <c r="G150" s="37" t="n">
        <f aca="false">V150</f>
        <v>3</v>
      </c>
      <c r="H150" s="38" t="s">
        <v>28</v>
      </c>
      <c r="I150" s="39" t="s">
        <v>28</v>
      </c>
      <c r="J150" s="39"/>
      <c r="K150" s="40" t="n">
        <f aca="false">Y150</f>
        <v>27200</v>
      </c>
      <c r="L150" s="41"/>
      <c r="M150" s="42" t="n">
        <f aca="false">G150*L150</f>
        <v>0</v>
      </c>
      <c r="N150" s="43"/>
      <c r="Q150" s="44" t="n">
        <v>103</v>
      </c>
      <c r="R150" s="51" t="s">
        <v>177</v>
      </c>
      <c r="S150" s="44" t="s">
        <v>30</v>
      </c>
      <c r="T150" s="50" t="s">
        <v>31</v>
      </c>
      <c r="U150" s="46" t="s">
        <v>32</v>
      </c>
      <c r="V150" s="47" t="n">
        <v>3</v>
      </c>
      <c r="W150" s="48" t="s">
        <v>33</v>
      </c>
      <c r="X150" s="48" t="s">
        <v>34</v>
      </c>
      <c r="Y150" s="49" t="n">
        <v>27200</v>
      </c>
      <c r="Z150" s="49" t="n">
        <f aca="false">V150*Y150</f>
        <v>81600</v>
      </c>
    </row>
    <row r="151" s="32" customFormat="true" ht="45" hidden="false" customHeight="false" outlineLevel="0" collapsed="false">
      <c r="B151" s="33"/>
      <c r="C151" s="34" t="n">
        <f aca="false">Q151</f>
        <v>104</v>
      </c>
      <c r="D151" s="35" t="str">
        <f aca="false">R151</f>
        <v>Устройство запорное указателя уровня жидкостей 12б2бк</v>
      </c>
      <c r="E151" s="36" t="str">
        <f aca="false">S151</f>
        <v>Национальный режим не предоставляется – преимущество</v>
      </c>
      <c r="F151" s="34" t="str">
        <f aca="false">U151</f>
        <v>шт.</v>
      </c>
      <c r="G151" s="37" t="n">
        <f aca="false">V151</f>
        <v>6</v>
      </c>
      <c r="H151" s="38" t="s">
        <v>28</v>
      </c>
      <c r="I151" s="39" t="s">
        <v>28</v>
      </c>
      <c r="J151" s="39"/>
      <c r="K151" s="40" t="n">
        <f aca="false">Y151</f>
        <v>12000</v>
      </c>
      <c r="L151" s="41"/>
      <c r="M151" s="42" t="n">
        <f aca="false">G151*L151</f>
        <v>0</v>
      </c>
      <c r="N151" s="43"/>
      <c r="Q151" s="44" t="n">
        <v>104</v>
      </c>
      <c r="R151" s="51" t="s">
        <v>43</v>
      </c>
      <c r="S151" s="44" t="s">
        <v>30</v>
      </c>
      <c r="T151" s="45" t="s">
        <v>31</v>
      </c>
      <c r="U151" s="46" t="s">
        <v>32</v>
      </c>
      <c r="V151" s="47" t="n">
        <v>6</v>
      </c>
      <c r="W151" s="48" t="s">
        <v>33</v>
      </c>
      <c r="X151" s="48" t="s">
        <v>34</v>
      </c>
      <c r="Y151" s="49" t="n">
        <v>12000</v>
      </c>
      <c r="Z151" s="49" t="n">
        <f aca="false">V151*Y151</f>
        <v>72000</v>
      </c>
    </row>
    <row r="152" s="32" customFormat="true" ht="45" hidden="false" customHeight="false" outlineLevel="0" collapsed="false">
      <c r="B152" s="33"/>
      <c r="C152" s="34" t="n">
        <f aca="false">Q152</f>
        <v>105</v>
      </c>
      <c r="D152" s="35" t="str">
        <f aca="false">R152</f>
        <v>Устройство запорное указателя уровня 12нж13бк</v>
      </c>
      <c r="E152" s="36" t="str">
        <f aca="false">S152</f>
        <v>Национальный режим не предоставляется – преимущество</v>
      </c>
      <c r="F152" s="34" t="str">
        <f aca="false">U152</f>
        <v>шт.</v>
      </c>
      <c r="G152" s="37" t="n">
        <f aca="false">V152</f>
        <v>10</v>
      </c>
      <c r="H152" s="38" t="s">
        <v>28</v>
      </c>
      <c r="I152" s="39" t="s">
        <v>28</v>
      </c>
      <c r="J152" s="39"/>
      <c r="K152" s="40" t="n">
        <f aca="false">Y152</f>
        <v>20000</v>
      </c>
      <c r="L152" s="41"/>
      <c r="M152" s="42" t="n">
        <f aca="false">G152*L152</f>
        <v>0</v>
      </c>
      <c r="N152" s="43"/>
      <c r="Q152" s="44" t="n">
        <v>105</v>
      </c>
      <c r="R152" s="51" t="s">
        <v>44</v>
      </c>
      <c r="S152" s="44" t="s">
        <v>30</v>
      </c>
      <c r="T152" s="45" t="s">
        <v>31</v>
      </c>
      <c r="U152" s="46" t="s">
        <v>32</v>
      </c>
      <c r="V152" s="47" t="n">
        <v>10</v>
      </c>
      <c r="W152" s="48" t="s">
        <v>33</v>
      </c>
      <c r="X152" s="48" t="s">
        <v>34</v>
      </c>
      <c r="Y152" s="49" t="n">
        <v>20000</v>
      </c>
      <c r="Z152" s="49" t="n">
        <f aca="false">V152*Y152</f>
        <v>200000</v>
      </c>
    </row>
    <row r="153" s="32" customFormat="true" ht="45" hidden="false" customHeight="false" outlineLevel="0" collapsed="false">
      <c r="B153" s="33"/>
      <c r="C153" s="34" t="n">
        <f aca="false">Q153</f>
        <v>106</v>
      </c>
      <c r="D153" s="35" t="str">
        <f aca="false">R153</f>
        <v>Шток вентиля 998-20-0</v>
      </c>
      <c r="E153" s="36" t="str">
        <f aca="false">S153</f>
        <v>Национальный режим не предоставляется – преимущество</v>
      </c>
      <c r="F153" s="34" t="str">
        <f aca="false">U153</f>
        <v>шт.</v>
      </c>
      <c r="G153" s="37" t="n">
        <f aca="false">V153</f>
        <v>15</v>
      </c>
      <c r="H153" s="38" t="s">
        <v>28</v>
      </c>
      <c r="I153" s="39" t="s">
        <v>28</v>
      </c>
      <c r="J153" s="39"/>
      <c r="K153" s="40" t="n">
        <f aca="false">Y153</f>
        <v>6500</v>
      </c>
      <c r="L153" s="41"/>
      <c r="M153" s="42" t="n">
        <f aca="false">G153*L153</f>
        <v>0</v>
      </c>
      <c r="N153" s="43"/>
      <c r="Q153" s="44" t="n">
        <v>106</v>
      </c>
      <c r="R153" s="51" t="s">
        <v>47</v>
      </c>
      <c r="S153" s="44" t="s">
        <v>30</v>
      </c>
      <c r="T153" s="45" t="s">
        <v>37</v>
      </c>
      <c r="U153" s="46" t="s">
        <v>32</v>
      </c>
      <c r="V153" s="47" t="n">
        <v>15</v>
      </c>
      <c r="W153" s="48" t="s">
        <v>33</v>
      </c>
      <c r="X153" s="48" t="s">
        <v>34</v>
      </c>
      <c r="Y153" s="49" t="n">
        <v>6500</v>
      </c>
      <c r="Z153" s="49" t="n">
        <f aca="false">V153*Y153</f>
        <v>97500</v>
      </c>
    </row>
    <row r="154" s="32" customFormat="true" ht="45" hidden="false" customHeight="false" outlineLevel="0" collapsed="false">
      <c r="B154" s="33"/>
      <c r="C154" s="34" t="n">
        <f aca="false">Q154</f>
        <v>107</v>
      </c>
      <c r="D154" s="35" t="str">
        <f aca="false">R154</f>
        <v>Шток вентиля 999-20-0</v>
      </c>
      <c r="E154" s="36" t="str">
        <f aca="false">S154</f>
        <v>Национальный режим не предоставляется – преимущество</v>
      </c>
      <c r="F154" s="34" t="str">
        <f aca="false">U154</f>
        <v>шт.</v>
      </c>
      <c r="G154" s="37" t="n">
        <f aca="false">V154</f>
        <v>15</v>
      </c>
      <c r="H154" s="38" t="s">
        <v>28</v>
      </c>
      <c r="I154" s="39" t="s">
        <v>28</v>
      </c>
      <c r="J154" s="39"/>
      <c r="K154" s="40" t="n">
        <f aca="false">Y154</f>
        <v>6500</v>
      </c>
      <c r="L154" s="41"/>
      <c r="M154" s="42" t="n">
        <f aca="false">G154*L154</f>
        <v>0</v>
      </c>
      <c r="N154" s="43"/>
      <c r="Q154" s="44" t="n">
        <v>107</v>
      </c>
      <c r="R154" s="51" t="s">
        <v>54</v>
      </c>
      <c r="S154" s="44" t="s">
        <v>30</v>
      </c>
      <c r="T154" s="45" t="s">
        <v>37</v>
      </c>
      <c r="U154" s="46" t="s">
        <v>32</v>
      </c>
      <c r="V154" s="47" t="n">
        <v>15</v>
      </c>
      <c r="W154" s="48" t="s">
        <v>33</v>
      </c>
      <c r="X154" s="48" t="s">
        <v>34</v>
      </c>
      <c r="Y154" s="49" t="n">
        <v>6500</v>
      </c>
      <c r="Z154" s="49" t="n">
        <f aca="false">V154*Y154</f>
        <v>97500</v>
      </c>
    </row>
    <row r="155" s="32" customFormat="true" ht="45" hidden="false" customHeight="false" outlineLevel="0" collapsed="false">
      <c r="B155" s="33"/>
      <c r="C155" s="34" t="n">
        <f aca="false">Q155</f>
        <v>108</v>
      </c>
      <c r="D155" s="35" t="str">
        <f aca="false">R155</f>
        <v>Мембрана для клапана 22ч6п Ду150</v>
      </c>
      <c r="E155" s="36" t="str">
        <f aca="false">S155</f>
        <v>Национальный режим не предоставляется – преимущество</v>
      </c>
      <c r="F155" s="34" t="str">
        <f aca="false">U155</f>
        <v>шт.</v>
      </c>
      <c r="G155" s="37" t="n">
        <f aca="false">V155</f>
        <v>1</v>
      </c>
      <c r="H155" s="38" t="s">
        <v>28</v>
      </c>
      <c r="I155" s="39" t="s">
        <v>28</v>
      </c>
      <c r="J155" s="39"/>
      <c r="K155" s="40" t="n">
        <f aca="false">Y155</f>
        <v>8000</v>
      </c>
      <c r="L155" s="41"/>
      <c r="M155" s="42" t="n">
        <f aca="false">G155*L155</f>
        <v>0</v>
      </c>
      <c r="N155" s="43"/>
      <c r="Q155" s="44" t="n">
        <v>108</v>
      </c>
      <c r="R155" s="51" t="s">
        <v>45</v>
      </c>
      <c r="S155" s="44" t="s">
        <v>30</v>
      </c>
      <c r="T155" s="50" t="s">
        <v>37</v>
      </c>
      <c r="U155" s="46" t="s">
        <v>32</v>
      </c>
      <c r="V155" s="47" t="n">
        <v>1</v>
      </c>
      <c r="W155" s="48" t="s">
        <v>33</v>
      </c>
      <c r="X155" s="48" t="s">
        <v>34</v>
      </c>
      <c r="Y155" s="49" t="n">
        <v>8000</v>
      </c>
      <c r="Z155" s="49" t="n">
        <f aca="false">V155*Y155</f>
        <v>8000</v>
      </c>
    </row>
    <row r="156" s="32" customFormat="true" ht="45" hidden="false" customHeight="false" outlineLevel="0" collapsed="false">
      <c r="B156" s="33"/>
      <c r="C156" s="34" t="n">
        <f aca="false">Q156</f>
        <v>109</v>
      </c>
      <c r="D156" s="35" t="str">
        <f aca="false">R156</f>
        <v>ЗИП к регулятору давления в составе (п.109.1-109.32):</v>
      </c>
      <c r="E156" s="36" t="str">
        <f aca="false">S156</f>
        <v>Национальный режим не предоставляется – преимущество</v>
      </c>
      <c r="F156" s="34" t="str">
        <f aca="false">U156</f>
        <v>шт.</v>
      </c>
      <c r="G156" s="37" t="n">
        <f aca="false">V156</f>
        <v>1</v>
      </c>
      <c r="H156" s="38" t="s">
        <v>28</v>
      </c>
      <c r="I156" s="39" t="s">
        <v>28</v>
      </c>
      <c r="J156" s="39"/>
      <c r="K156" s="40" t="n">
        <f aca="false">Y156</f>
        <v>0</v>
      </c>
      <c r="L156" s="41"/>
      <c r="M156" s="42" t="n">
        <f aca="false">G156*L156</f>
        <v>0</v>
      </c>
      <c r="N156" s="43"/>
      <c r="Q156" s="44" t="n">
        <v>109</v>
      </c>
      <c r="R156" s="51" t="s">
        <v>178</v>
      </c>
      <c r="S156" s="44" t="s">
        <v>30</v>
      </c>
      <c r="T156" s="45" t="s">
        <v>31</v>
      </c>
      <c r="U156" s="46" t="s">
        <v>32</v>
      </c>
      <c r="V156" s="58" t="n">
        <v>1</v>
      </c>
      <c r="W156" s="54"/>
      <c r="X156" s="54"/>
      <c r="Y156" s="54"/>
      <c r="Z156" s="54"/>
    </row>
    <row r="157" s="32" customFormat="true" ht="60" hidden="false" customHeight="false" outlineLevel="0" collapsed="false">
      <c r="B157" s="33"/>
      <c r="C157" s="34" t="str">
        <f aca="false">Q157</f>
        <v>109.1</v>
      </c>
      <c r="D157" s="35" t="str">
        <f aca="false">R157</f>
        <v>Седло 224х47 к регулятору типа 139-bv-v/n ("Gasteh" Сербия) DN-200</v>
      </c>
      <c r="E157" s="36" t="str">
        <f aca="false">S157</f>
        <v>Национальный режим не предоставляется – преимущество</v>
      </c>
      <c r="F157" s="34" t="str">
        <f aca="false">U157</f>
        <v>шт.</v>
      </c>
      <c r="G157" s="37" t="n">
        <f aca="false">V157</f>
        <v>1</v>
      </c>
      <c r="H157" s="38" t="s">
        <v>28</v>
      </c>
      <c r="I157" s="39" t="s">
        <v>28</v>
      </c>
      <c r="J157" s="39"/>
      <c r="K157" s="40" t="n">
        <f aca="false">Y157</f>
        <v>161840</v>
      </c>
      <c r="L157" s="41"/>
      <c r="M157" s="42" t="n">
        <f aca="false">G157*L157</f>
        <v>0</v>
      </c>
      <c r="N157" s="43"/>
      <c r="Q157" s="44" t="s">
        <v>179</v>
      </c>
      <c r="R157" s="59" t="s">
        <v>76</v>
      </c>
      <c r="S157" s="44" t="s">
        <v>30</v>
      </c>
      <c r="T157" s="50" t="s">
        <v>37</v>
      </c>
      <c r="U157" s="46" t="s">
        <v>32</v>
      </c>
      <c r="V157" s="47" t="n">
        <v>1</v>
      </c>
      <c r="W157" s="48" t="s">
        <v>33</v>
      </c>
      <c r="X157" s="48" t="s">
        <v>34</v>
      </c>
      <c r="Y157" s="49" t="n">
        <v>161840</v>
      </c>
      <c r="Z157" s="49" t="n">
        <f aca="false">V157*Y157</f>
        <v>161840</v>
      </c>
    </row>
    <row r="158" s="32" customFormat="true" ht="60" hidden="false" customHeight="false" outlineLevel="0" collapsed="false">
      <c r="B158" s="33"/>
      <c r="C158" s="34" t="str">
        <f aca="false">Q158</f>
        <v>109.2</v>
      </c>
      <c r="D158" s="35" t="str">
        <f aca="false">R158</f>
        <v>Мембрана 630х1,5 к регулятору типа 139-bv-v/n ("Gasteh" Сербия) DN-200</v>
      </c>
      <c r="E158" s="36" t="str">
        <f aca="false">S158</f>
        <v>Национальный режим не предоставляется – преимущество</v>
      </c>
      <c r="F158" s="34" t="str">
        <f aca="false">U158</f>
        <v>шт.</v>
      </c>
      <c r="G158" s="37" t="n">
        <f aca="false">V158</f>
        <v>1</v>
      </c>
      <c r="H158" s="38" t="s">
        <v>28</v>
      </c>
      <c r="I158" s="39" t="s">
        <v>28</v>
      </c>
      <c r="J158" s="39"/>
      <c r="K158" s="40" t="n">
        <f aca="false">Y158</f>
        <v>117738.6</v>
      </c>
      <c r="L158" s="41"/>
      <c r="M158" s="42" t="n">
        <f aca="false">G158*L158</f>
        <v>0</v>
      </c>
      <c r="N158" s="43"/>
      <c r="Q158" s="44" t="s">
        <v>180</v>
      </c>
      <c r="R158" s="59" t="s">
        <v>78</v>
      </c>
      <c r="S158" s="44" t="s">
        <v>30</v>
      </c>
      <c r="T158" s="50" t="s">
        <v>37</v>
      </c>
      <c r="U158" s="46" t="s">
        <v>32</v>
      </c>
      <c r="V158" s="47" t="n">
        <v>1</v>
      </c>
      <c r="W158" s="48" t="s">
        <v>33</v>
      </c>
      <c r="X158" s="48" t="s">
        <v>34</v>
      </c>
      <c r="Y158" s="49" t="n">
        <v>117738.6</v>
      </c>
      <c r="Z158" s="49" t="n">
        <f aca="false">V158*Y158</f>
        <v>117738.6</v>
      </c>
    </row>
    <row r="159" s="32" customFormat="true" ht="75" hidden="false" customHeight="false" outlineLevel="0" collapsed="false">
      <c r="B159" s="33"/>
      <c r="C159" s="34" t="str">
        <f aca="false">Q159</f>
        <v>109.3</v>
      </c>
      <c r="D159" s="35" t="str">
        <f aca="false">R159</f>
        <v>Уплотнение седла 6,3х2,4 к регулятору типа 139-bv-v/n ("Gasteh" Сербия) DN-200</v>
      </c>
      <c r="E159" s="36" t="str">
        <f aca="false">S159</f>
        <v>Национальный режим не предоставляется – преимущество</v>
      </c>
      <c r="F159" s="34" t="str">
        <f aca="false">U159</f>
        <v>шт.</v>
      </c>
      <c r="G159" s="37" t="n">
        <f aca="false">V159</f>
        <v>1</v>
      </c>
      <c r="H159" s="38" t="s">
        <v>28</v>
      </c>
      <c r="I159" s="39" t="s">
        <v>28</v>
      </c>
      <c r="J159" s="39"/>
      <c r="K159" s="40" t="n">
        <f aca="false">Y159</f>
        <v>2832.2</v>
      </c>
      <c r="L159" s="41"/>
      <c r="M159" s="42" t="n">
        <f aca="false">G159*L159</f>
        <v>0</v>
      </c>
      <c r="N159" s="43"/>
      <c r="Q159" s="44" t="s">
        <v>181</v>
      </c>
      <c r="R159" s="59" t="s">
        <v>80</v>
      </c>
      <c r="S159" s="44" t="s">
        <v>30</v>
      </c>
      <c r="T159" s="45" t="s">
        <v>31</v>
      </c>
      <c r="U159" s="46" t="s">
        <v>32</v>
      </c>
      <c r="V159" s="47" t="n">
        <v>1</v>
      </c>
      <c r="W159" s="48" t="s">
        <v>33</v>
      </c>
      <c r="X159" s="48" t="s">
        <v>34</v>
      </c>
      <c r="Y159" s="49" t="n">
        <v>2832.2</v>
      </c>
      <c r="Z159" s="49" t="n">
        <f aca="false">V159*Y159</f>
        <v>2832.2</v>
      </c>
    </row>
    <row r="160" s="32" customFormat="true" ht="75" hidden="false" customHeight="false" outlineLevel="0" collapsed="false">
      <c r="B160" s="33"/>
      <c r="C160" s="34" t="str">
        <f aca="false">Q160</f>
        <v>109.4</v>
      </c>
      <c r="D160" s="35" t="str">
        <f aca="false">R160</f>
        <v>Кольцо уплотнительное 16,3х2,4 к регулятору типа 139-bv-v/n ("Gasteh" Сербия) DN-200</v>
      </c>
      <c r="E160" s="36" t="str">
        <f aca="false">S160</f>
        <v>Национальный режим не предоставляется – преимущество</v>
      </c>
      <c r="F160" s="34" t="str">
        <f aca="false">U160</f>
        <v>шт.</v>
      </c>
      <c r="G160" s="37" t="n">
        <f aca="false">V160</f>
        <v>1</v>
      </c>
      <c r="H160" s="38" t="s">
        <v>28</v>
      </c>
      <c r="I160" s="39" t="s">
        <v>28</v>
      </c>
      <c r="J160" s="39"/>
      <c r="K160" s="40" t="n">
        <f aca="false">Y160</f>
        <v>3641.4</v>
      </c>
      <c r="L160" s="41"/>
      <c r="M160" s="42" t="n">
        <f aca="false">G160*L160</f>
        <v>0</v>
      </c>
      <c r="N160" s="43"/>
      <c r="Q160" s="44" t="s">
        <v>182</v>
      </c>
      <c r="R160" s="59" t="s">
        <v>82</v>
      </c>
      <c r="S160" s="44" t="s">
        <v>30</v>
      </c>
      <c r="T160" s="50" t="s">
        <v>31</v>
      </c>
      <c r="U160" s="46" t="s">
        <v>32</v>
      </c>
      <c r="V160" s="47" t="n">
        <v>1</v>
      </c>
      <c r="W160" s="48" t="s">
        <v>33</v>
      </c>
      <c r="X160" s="48" t="s">
        <v>34</v>
      </c>
      <c r="Y160" s="49" t="n">
        <v>3641.4</v>
      </c>
      <c r="Z160" s="49" t="n">
        <f aca="false">V160*Y160</f>
        <v>3641.4</v>
      </c>
    </row>
    <row r="161" s="32" customFormat="true" ht="75" hidden="false" customHeight="false" outlineLevel="0" collapsed="false">
      <c r="B161" s="33"/>
      <c r="C161" s="34" t="str">
        <f aca="false">Q161</f>
        <v>109.5</v>
      </c>
      <c r="D161" s="35" t="str">
        <f aca="false">R161</f>
        <v>Кольцо уплотнительное 14,3х2,4 к регулятору типа 139-bv-v/n ("Gasteh" Сербия) DN-200</v>
      </c>
      <c r="E161" s="36" t="str">
        <f aca="false">S161</f>
        <v>Национальный режим не предоставляется – преимущество</v>
      </c>
      <c r="F161" s="34" t="str">
        <f aca="false">U161</f>
        <v>шт.</v>
      </c>
      <c r="G161" s="37" t="n">
        <f aca="false">V161</f>
        <v>2</v>
      </c>
      <c r="H161" s="38" t="s">
        <v>28</v>
      </c>
      <c r="I161" s="39" t="s">
        <v>28</v>
      </c>
      <c r="J161" s="39"/>
      <c r="K161" s="40" t="n">
        <f aca="false">Y161</f>
        <v>2832.2</v>
      </c>
      <c r="L161" s="41"/>
      <c r="M161" s="42" t="n">
        <f aca="false">G161*L161</f>
        <v>0</v>
      </c>
      <c r="N161" s="43"/>
      <c r="Q161" s="44" t="s">
        <v>183</v>
      </c>
      <c r="R161" s="59" t="s">
        <v>84</v>
      </c>
      <c r="S161" s="44" t="s">
        <v>30</v>
      </c>
      <c r="T161" s="50" t="s">
        <v>31</v>
      </c>
      <c r="U161" s="46" t="s">
        <v>32</v>
      </c>
      <c r="V161" s="47" t="n">
        <v>2</v>
      </c>
      <c r="W161" s="48" t="s">
        <v>33</v>
      </c>
      <c r="X161" s="48" t="s">
        <v>34</v>
      </c>
      <c r="Y161" s="49" t="n">
        <v>2832.2</v>
      </c>
      <c r="Z161" s="49" t="n">
        <f aca="false">V161*Y161</f>
        <v>5664.4</v>
      </c>
    </row>
    <row r="162" s="32" customFormat="true" ht="60" hidden="false" customHeight="false" outlineLevel="0" collapsed="false">
      <c r="B162" s="33"/>
      <c r="C162" s="34" t="str">
        <f aca="false">Q162</f>
        <v>109.6</v>
      </c>
      <c r="D162" s="35" t="str">
        <f aca="false">R162</f>
        <v>Кольцо уплотнительное 115х3 к регулятору типа 139-bv-v/n ("Gasteh" Сербия) DN-200</v>
      </c>
      <c r="E162" s="36" t="str">
        <f aca="false">S162</f>
        <v>Национальный режим не предоставляется – преимущество</v>
      </c>
      <c r="F162" s="34" t="str">
        <f aca="false">U162</f>
        <v>шт.</v>
      </c>
      <c r="G162" s="37" t="n">
        <f aca="false">V162</f>
        <v>1</v>
      </c>
      <c r="H162" s="38" t="s">
        <v>28</v>
      </c>
      <c r="I162" s="39" t="s">
        <v>28</v>
      </c>
      <c r="J162" s="39"/>
      <c r="K162" s="40" t="n">
        <f aca="false">Y162</f>
        <v>7282.8</v>
      </c>
      <c r="L162" s="41"/>
      <c r="M162" s="42" t="n">
        <f aca="false">G162*L162</f>
        <v>0</v>
      </c>
      <c r="N162" s="43"/>
      <c r="Q162" s="44" t="s">
        <v>184</v>
      </c>
      <c r="R162" s="59" t="s">
        <v>86</v>
      </c>
      <c r="S162" s="44" t="s">
        <v>30</v>
      </c>
      <c r="T162" s="50" t="s">
        <v>31</v>
      </c>
      <c r="U162" s="46" t="s">
        <v>32</v>
      </c>
      <c r="V162" s="47" t="n">
        <v>1</v>
      </c>
      <c r="W162" s="48" t="s">
        <v>33</v>
      </c>
      <c r="X162" s="48" t="s">
        <v>34</v>
      </c>
      <c r="Y162" s="49" t="n">
        <v>7282.8</v>
      </c>
      <c r="Z162" s="49" t="n">
        <f aca="false">V162*Y162</f>
        <v>7282.8</v>
      </c>
    </row>
    <row r="163" s="32" customFormat="true" ht="75" hidden="false" customHeight="false" outlineLevel="0" collapsed="false">
      <c r="B163" s="33"/>
      <c r="C163" s="34" t="str">
        <f aca="false">Q163</f>
        <v>109.7</v>
      </c>
      <c r="D163" s="35" t="str">
        <f aca="false">R163</f>
        <v>Кольцо уплотнительное 20,2х3 к регулятору типа 139-bv-v/n ("Gasteh" Сербия) DN-200</v>
      </c>
      <c r="E163" s="36" t="str">
        <f aca="false">S163</f>
        <v>Национальный режим не предоставляется – преимущество</v>
      </c>
      <c r="F163" s="34" t="str">
        <f aca="false">U163</f>
        <v>шт.</v>
      </c>
      <c r="G163" s="37" t="n">
        <f aca="false">V163</f>
        <v>2</v>
      </c>
      <c r="H163" s="38" t="s">
        <v>28</v>
      </c>
      <c r="I163" s="39" t="s">
        <v>28</v>
      </c>
      <c r="J163" s="39"/>
      <c r="K163" s="40" t="n">
        <f aca="false">Y163</f>
        <v>6069</v>
      </c>
      <c r="L163" s="41"/>
      <c r="M163" s="42" t="n">
        <f aca="false">G163*L163</f>
        <v>0</v>
      </c>
      <c r="N163" s="43"/>
      <c r="Q163" s="44" t="s">
        <v>185</v>
      </c>
      <c r="R163" s="59" t="s">
        <v>88</v>
      </c>
      <c r="S163" s="44" t="s">
        <v>30</v>
      </c>
      <c r="T163" s="50" t="s">
        <v>31</v>
      </c>
      <c r="U163" s="46" t="s">
        <v>32</v>
      </c>
      <c r="V163" s="47" t="n">
        <v>2</v>
      </c>
      <c r="W163" s="48" t="s">
        <v>33</v>
      </c>
      <c r="X163" s="48" t="s">
        <v>34</v>
      </c>
      <c r="Y163" s="49" t="n">
        <v>6069</v>
      </c>
      <c r="Z163" s="49" t="n">
        <f aca="false">V163*Y163</f>
        <v>12138</v>
      </c>
    </row>
    <row r="164" s="32" customFormat="true" ht="75" hidden="false" customHeight="false" outlineLevel="0" collapsed="false">
      <c r="B164" s="33"/>
      <c r="C164" s="34" t="str">
        <f aca="false">Q164</f>
        <v>109.8</v>
      </c>
      <c r="D164" s="35" t="str">
        <f aca="false">R164</f>
        <v>Кольцо уплотнительное 39,2х3 к регулятору типа 139-bv-v/n ("Gasteh" Сербия) DN-200</v>
      </c>
      <c r="E164" s="36" t="str">
        <f aca="false">S164</f>
        <v>Национальный режим не предоставляется – преимущество</v>
      </c>
      <c r="F164" s="34" t="str">
        <f aca="false">U164</f>
        <v>шт.</v>
      </c>
      <c r="G164" s="37" t="n">
        <f aca="false">V164</f>
        <v>2</v>
      </c>
      <c r="H164" s="38" t="s">
        <v>28</v>
      </c>
      <c r="I164" s="39" t="s">
        <v>28</v>
      </c>
      <c r="J164" s="39"/>
      <c r="K164" s="40" t="n">
        <f aca="false">Y164</f>
        <v>6069</v>
      </c>
      <c r="L164" s="41"/>
      <c r="M164" s="42" t="n">
        <f aca="false">G164*L164</f>
        <v>0</v>
      </c>
      <c r="N164" s="43"/>
      <c r="Q164" s="44" t="s">
        <v>186</v>
      </c>
      <c r="R164" s="59" t="s">
        <v>90</v>
      </c>
      <c r="S164" s="44" t="s">
        <v>30</v>
      </c>
      <c r="T164" s="50" t="s">
        <v>31</v>
      </c>
      <c r="U164" s="46" t="s">
        <v>32</v>
      </c>
      <c r="V164" s="47" t="n">
        <v>2</v>
      </c>
      <c r="W164" s="48" t="s">
        <v>33</v>
      </c>
      <c r="X164" s="48" t="s">
        <v>34</v>
      </c>
      <c r="Y164" s="49" t="n">
        <v>6069</v>
      </c>
      <c r="Z164" s="49" t="n">
        <f aca="false">V164*Y164</f>
        <v>12138</v>
      </c>
    </row>
    <row r="165" s="32" customFormat="true" ht="75" hidden="false" customHeight="false" outlineLevel="0" collapsed="false">
      <c r="B165" s="33"/>
      <c r="C165" s="34" t="str">
        <f aca="false">Q165</f>
        <v>109.9</v>
      </c>
      <c r="D165" s="35" t="str">
        <f aca="false">R165</f>
        <v>Кольцо уплотнительное 199,2х5,7 к регулятору типа 139-bv-v/n ("Gasteh" Сербия) DN-200</v>
      </c>
      <c r="E165" s="36" t="str">
        <f aca="false">S165</f>
        <v>Национальный режим не предоставляется – преимущество</v>
      </c>
      <c r="F165" s="34" t="str">
        <f aca="false">U165</f>
        <v>шт.</v>
      </c>
      <c r="G165" s="37" t="n">
        <f aca="false">V165</f>
        <v>2</v>
      </c>
      <c r="H165" s="38" t="s">
        <v>28</v>
      </c>
      <c r="I165" s="39" t="s">
        <v>28</v>
      </c>
      <c r="J165" s="39"/>
      <c r="K165" s="40" t="n">
        <f aca="false">Y165</f>
        <v>22253</v>
      </c>
      <c r="L165" s="41"/>
      <c r="M165" s="42" t="n">
        <f aca="false">G165*L165</f>
        <v>0</v>
      </c>
      <c r="N165" s="43"/>
      <c r="Q165" s="44" t="s">
        <v>187</v>
      </c>
      <c r="R165" s="59" t="s">
        <v>92</v>
      </c>
      <c r="S165" s="44" t="s">
        <v>30</v>
      </c>
      <c r="T165" s="50" t="s">
        <v>31</v>
      </c>
      <c r="U165" s="46" t="s">
        <v>32</v>
      </c>
      <c r="V165" s="47" t="n">
        <v>2</v>
      </c>
      <c r="W165" s="48" t="s">
        <v>33</v>
      </c>
      <c r="X165" s="48" t="s">
        <v>34</v>
      </c>
      <c r="Y165" s="49" t="n">
        <v>22253</v>
      </c>
      <c r="Z165" s="49" t="n">
        <f aca="false">V165*Y165</f>
        <v>44506</v>
      </c>
    </row>
    <row r="166" s="32" customFormat="true" ht="60" hidden="false" customHeight="false" outlineLevel="0" collapsed="false">
      <c r="B166" s="33"/>
      <c r="C166" s="34" t="str">
        <f aca="false">Q166</f>
        <v>109.10</v>
      </c>
      <c r="D166" s="35" t="str">
        <f aca="false">R166</f>
        <v>Кольцо ведущее 20х10 к регулятору типа 139-bv-v/n ("Gasteh" Сербия) DN-200</v>
      </c>
      <c r="E166" s="36" t="str">
        <f aca="false">S166</f>
        <v>Национальный режим не предоставляется – преимущество</v>
      </c>
      <c r="F166" s="34" t="str">
        <f aca="false">U166</f>
        <v>шт.</v>
      </c>
      <c r="G166" s="37" t="n">
        <f aca="false">V166</f>
        <v>2</v>
      </c>
      <c r="H166" s="38" t="s">
        <v>28</v>
      </c>
      <c r="I166" s="39" t="s">
        <v>28</v>
      </c>
      <c r="J166" s="39"/>
      <c r="K166" s="40" t="n">
        <f aca="false">Y166</f>
        <v>7282.8</v>
      </c>
      <c r="L166" s="41"/>
      <c r="M166" s="42" t="n">
        <f aca="false">G166*L166</f>
        <v>0</v>
      </c>
      <c r="N166" s="43"/>
      <c r="Q166" s="44" t="s">
        <v>188</v>
      </c>
      <c r="R166" s="59" t="s">
        <v>94</v>
      </c>
      <c r="S166" s="44" t="s">
        <v>30</v>
      </c>
      <c r="T166" s="50" t="s">
        <v>31</v>
      </c>
      <c r="U166" s="46" t="s">
        <v>32</v>
      </c>
      <c r="V166" s="47" t="n">
        <v>2</v>
      </c>
      <c r="W166" s="48" t="s">
        <v>33</v>
      </c>
      <c r="X166" s="48" t="s">
        <v>34</v>
      </c>
      <c r="Y166" s="49" t="n">
        <v>7282.8</v>
      </c>
      <c r="Z166" s="49" t="n">
        <f aca="false">V166*Y166</f>
        <v>14565.6</v>
      </c>
    </row>
    <row r="167" s="32" customFormat="true" ht="75" hidden="false" customHeight="false" outlineLevel="0" collapsed="false">
      <c r="B167" s="33"/>
      <c r="C167" s="34" t="str">
        <f aca="false">Q167</f>
        <v>109.11</v>
      </c>
      <c r="D167" s="35" t="str">
        <f aca="false">R167</f>
        <v>Кольцо защитное 20х25,5х1,5 к регулятору типа 139-bv-v/n ("Gasteh" Сербия) DN-200</v>
      </c>
      <c r="E167" s="36" t="str">
        <f aca="false">S167</f>
        <v>Национальный режим не предоставляется – преимущество</v>
      </c>
      <c r="F167" s="34" t="str">
        <f aca="false">U167</f>
        <v>шт.</v>
      </c>
      <c r="G167" s="37" t="n">
        <f aca="false">V167</f>
        <v>2</v>
      </c>
      <c r="H167" s="38" t="s">
        <v>28</v>
      </c>
      <c r="I167" s="39" t="s">
        <v>28</v>
      </c>
      <c r="J167" s="39"/>
      <c r="K167" s="40" t="n">
        <f aca="false">Y167</f>
        <v>7282.8</v>
      </c>
      <c r="L167" s="41"/>
      <c r="M167" s="42" t="n">
        <f aca="false">G167*L167</f>
        <v>0</v>
      </c>
      <c r="N167" s="43"/>
      <c r="Q167" s="44" t="s">
        <v>189</v>
      </c>
      <c r="R167" s="59" t="s">
        <v>96</v>
      </c>
      <c r="S167" s="44" t="s">
        <v>30</v>
      </c>
      <c r="T167" s="50" t="s">
        <v>31</v>
      </c>
      <c r="U167" s="46" t="s">
        <v>32</v>
      </c>
      <c r="V167" s="47" t="n">
        <v>2</v>
      </c>
      <c r="W167" s="48" t="s">
        <v>33</v>
      </c>
      <c r="X167" s="48" t="s">
        <v>34</v>
      </c>
      <c r="Y167" s="49" t="n">
        <v>7282.8</v>
      </c>
      <c r="Z167" s="49" t="n">
        <f aca="false">V167*Y167</f>
        <v>14565.6</v>
      </c>
    </row>
    <row r="168" s="32" customFormat="true" ht="75" hidden="false" customHeight="false" outlineLevel="0" collapsed="false">
      <c r="B168" s="33"/>
      <c r="C168" s="34" t="str">
        <f aca="false">Q168</f>
        <v>109.12</v>
      </c>
      <c r="D168" s="35" t="str">
        <f aca="false">R168</f>
        <v>Уплотнение седла 210/178х5 к регулятору типа 139-bv-v/n ("Gasteh" Сербия) DN-200</v>
      </c>
      <c r="E168" s="36" t="str">
        <f aca="false">S168</f>
        <v>Национальный режим не предоставляется – преимущество</v>
      </c>
      <c r="F168" s="34" t="str">
        <f aca="false">U168</f>
        <v>шт.</v>
      </c>
      <c r="G168" s="37" t="n">
        <f aca="false">V168</f>
        <v>1</v>
      </c>
      <c r="H168" s="38" t="s">
        <v>28</v>
      </c>
      <c r="I168" s="39" t="s">
        <v>28</v>
      </c>
      <c r="J168" s="39"/>
      <c r="K168" s="40" t="n">
        <f aca="false">Y168</f>
        <v>34391</v>
      </c>
      <c r="L168" s="41"/>
      <c r="M168" s="42" t="n">
        <f aca="false">G168*L168</f>
        <v>0</v>
      </c>
      <c r="N168" s="43"/>
      <c r="Q168" s="44" t="s">
        <v>190</v>
      </c>
      <c r="R168" s="59" t="s">
        <v>98</v>
      </c>
      <c r="S168" s="44" t="s">
        <v>30</v>
      </c>
      <c r="T168" s="45" t="s">
        <v>31</v>
      </c>
      <c r="U168" s="46" t="s">
        <v>32</v>
      </c>
      <c r="V168" s="47" t="n">
        <v>1</v>
      </c>
      <c r="W168" s="48" t="s">
        <v>33</v>
      </c>
      <c r="X168" s="48" t="s">
        <v>34</v>
      </c>
      <c r="Y168" s="49" t="n">
        <v>34391</v>
      </c>
      <c r="Z168" s="49" t="n">
        <f aca="false">V168*Y168</f>
        <v>34391</v>
      </c>
    </row>
    <row r="169" s="32" customFormat="true" ht="75" hidden="false" customHeight="false" outlineLevel="0" collapsed="false">
      <c r="B169" s="33"/>
      <c r="C169" s="34" t="str">
        <f aca="false">Q169</f>
        <v>109.13</v>
      </c>
      <c r="D169" s="35" t="str">
        <f aca="false">R169</f>
        <v>Кольцо уплотнительное 246,7х7 к регулятору типа 139-bv-v/n ("Gasteh" Сербия) DN-200</v>
      </c>
      <c r="E169" s="36" t="str">
        <f aca="false">S169</f>
        <v>Национальный режим не предоставляется – преимущество</v>
      </c>
      <c r="F169" s="34" t="str">
        <f aca="false">U169</f>
        <v>шт.</v>
      </c>
      <c r="G169" s="37" t="n">
        <f aca="false">V169</f>
        <v>2</v>
      </c>
      <c r="H169" s="38" t="s">
        <v>28</v>
      </c>
      <c r="I169" s="39" t="s">
        <v>28</v>
      </c>
      <c r="J169" s="39"/>
      <c r="K169" s="40" t="n">
        <f aca="false">Y169</f>
        <v>30345</v>
      </c>
      <c r="L169" s="41"/>
      <c r="M169" s="42" t="n">
        <f aca="false">G169*L169</f>
        <v>0</v>
      </c>
      <c r="N169" s="43"/>
      <c r="Q169" s="44" t="s">
        <v>191</v>
      </c>
      <c r="R169" s="59" t="s">
        <v>100</v>
      </c>
      <c r="S169" s="44" t="s">
        <v>30</v>
      </c>
      <c r="T169" s="50" t="s">
        <v>31</v>
      </c>
      <c r="U169" s="46" t="s">
        <v>32</v>
      </c>
      <c r="V169" s="47" t="n">
        <v>2</v>
      </c>
      <c r="W169" s="48" t="s">
        <v>33</v>
      </c>
      <c r="X169" s="48" t="s">
        <v>34</v>
      </c>
      <c r="Y169" s="49" t="n">
        <v>30345</v>
      </c>
      <c r="Z169" s="49" t="n">
        <f aca="false">V169*Y169</f>
        <v>60690</v>
      </c>
    </row>
    <row r="170" s="32" customFormat="true" ht="60" hidden="false" customHeight="false" outlineLevel="0" collapsed="false">
      <c r="B170" s="33"/>
      <c r="C170" s="34" t="str">
        <f aca="false">Q170</f>
        <v>109.14</v>
      </c>
      <c r="D170" s="35" t="str">
        <f aca="false">R170</f>
        <v>Кольцо ведущее 200х20 к регулятору типа 139-bv-v/n ("Gasteh" Сербия) DN-200</v>
      </c>
      <c r="E170" s="36" t="str">
        <f aca="false">S170</f>
        <v>Национальный режим не предоставляется – преимущество</v>
      </c>
      <c r="F170" s="34" t="str">
        <f aca="false">U170</f>
        <v>шт.</v>
      </c>
      <c r="G170" s="37" t="n">
        <f aca="false">V170</f>
        <v>2</v>
      </c>
      <c r="H170" s="38" t="s">
        <v>28</v>
      </c>
      <c r="I170" s="39" t="s">
        <v>28</v>
      </c>
      <c r="J170" s="39"/>
      <c r="K170" s="40" t="n">
        <f aca="false">Y170</f>
        <v>30345</v>
      </c>
      <c r="L170" s="41"/>
      <c r="M170" s="42" t="n">
        <f aca="false">G170*L170</f>
        <v>0</v>
      </c>
      <c r="N170" s="43"/>
      <c r="Q170" s="44" t="s">
        <v>192</v>
      </c>
      <c r="R170" s="59" t="s">
        <v>102</v>
      </c>
      <c r="S170" s="44" t="s">
        <v>30</v>
      </c>
      <c r="T170" s="50" t="s">
        <v>31</v>
      </c>
      <c r="U170" s="46" t="s">
        <v>32</v>
      </c>
      <c r="V170" s="47" t="n">
        <v>2</v>
      </c>
      <c r="W170" s="48" t="s">
        <v>33</v>
      </c>
      <c r="X170" s="48" t="s">
        <v>34</v>
      </c>
      <c r="Y170" s="49" t="n">
        <v>30345</v>
      </c>
      <c r="Z170" s="49" t="n">
        <f aca="false">V170*Y170</f>
        <v>60690</v>
      </c>
    </row>
    <row r="171" s="32" customFormat="true" ht="75" hidden="false" customHeight="false" outlineLevel="0" collapsed="false">
      <c r="B171" s="33"/>
      <c r="C171" s="34" t="str">
        <f aca="false">Q171</f>
        <v>109.15</v>
      </c>
      <c r="D171" s="35" t="str">
        <f aca="false">R171</f>
        <v>Кольцо защитное 199,2х5,7 к регулятору типа 139-bv-v/n ("Gasteh" Сербия) DN-200</v>
      </c>
      <c r="E171" s="36" t="str">
        <f aca="false">S171</f>
        <v>Национальный режим не предоставляется – преимущество</v>
      </c>
      <c r="F171" s="34" t="str">
        <f aca="false">U171</f>
        <v>шт.</v>
      </c>
      <c r="G171" s="37" t="n">
        <f aca="false">V171</f>
        <v>2</v>
      </c>
      <c r="H171" s="38" t="s">
        <v>28</v>
      </c>
      <c r="I171" s="39" t="s">
        <v>28</v>
      </c>
      <c r="J171" s="39"/>
      <c r="K171" s="40" t="n">
        <f aca="false">Y171</f>
        <v>22253</v>
      </c>
      <c r="L171" s="41"/>
      <c r="M171" s="42" t="n">
        <f aca="false">G171*L171</f>
        <v>0</v>
      </c>
      <c r="N171" s="43"/>
      <c r="Q171" s="44" t="s">
        <v>193</v>
      </c>
      <c r="R171" s="59" t="s">
        <v>104</v>
      </c>
      <c r="S171" s="44" t="s">
        <v>30</v>
      </c>
      <c r="T171" s="50" t="s">
        <v>31</v>
      </c>
      <c r="U171" s="46" t="s">
        <v>32</v>
      </c>
      <c r="V171" s="47" t="n">
        <v>2</v>
      </c>
      <c r="W171" s="48" t="s">
        <v>33</v>
      </c>
      <c r="X171" s="48" t="s">
        <v>34</v>
      </c>
      <c r="Y171" s="49" t="n">
        <v>22253</v>
      </c>
      <c r="Z171" s="49" t="n">
        <f aca="false">V171*Y171</f>
        <v>44506</v>
      </c>
    </row>
    <row r="172" s="32" customFormat="true" ht="75" hidden="false" customHeight="false" outlineLevel="0" collapsed="false">
      <c r="B172" s="33"/>
      <c r="C172" s="34" t="str">
        <f aca="false">Q172</f>
        <v>109.16</v>
      </c>
      <c r="D172" s="35" t="str">
        <f aca="false">R172</f>
        <v>Кольцо уплотнительное 214,2х3 к регулятору типа 139-bv-v/n ("Gasteh" Сербия) DN-200</v>
      </c>
      <c r="E172" s="36" t="str">
        <f aca="false">S172</f>
        <v>Национальный режим не предоставляется – преимущество</v>
      </c>
      <c r="F172" s="34" t="str">
        <f aca="false">U172</f>
        <v>шт.</v>
      </c>
      <c r="G172" s="37" t="n">
        <f aca="false">V172</f>
        <v>1</v>
      </c>
      <c r="H172" s="38" t="s">
        <v>28</v>
      </c>
      <c r="I172" s="39" t="s">
        <v>28</v>
      </c>
      <c r="J172" s="39"/>
      <c r="K172" s="40" t="n">
        <f aca="false">Y172</f>
        <v>26299</v>
      </c>
      <c r="L172" s="41"/>
      <c r="M172" s="42" t="n">
        <f aca="false">G172*L172</f>
        <v>0</v>
      </c>
      <c r="N172" s="43"/>
      <c r="Q172" s="44" t="s">
        <v>194</v>
      </c>
      <c r="R172" s="59" t="s">
        <v>106</v>
      </c>
      <c r="S172" s="44" t="s">
        <v>30</v>
      </c>
      <c r="T172" s="50" t="s">
        <v>31</v>
      </c>
      <c r="U172" s="46" t="s">
        <v>32</v>
      </c>
      <c r="V172" s="47" t="n">
        <v>1</v>
      </c>
      <c r="W172" s="48" t="s">
        <v>33</v>
      </c>
      <c r="X172" s="48" t="s">
        <v>34</v>
      </c>
      <c r="Y172" s="49" t="n">
        <v>26299</v>
      </c>
      <c r="Z172" s="49" t="n">
        <f aca="false">V172*Y172</f>
        <v>26299</v>
      </c>
    </row>
    <row r="173" s="32" customFormat="true" ht="75" hidden="false" customHeight="false" outlineLevel="0" collapsed="false">
      <c r="B173" s="33"/>
      <c r="C173" s="34" t="str">
        <f aca="false">Q173</f>
        <v>109.17</v>
      </c>
      <c r="D173" s="35" t="str">
        <f aca="false">R173</f>
        <v>Затвор ОК 11х10 для предпилота-116 к регулятору типа 139-bv-v/n ("Gasteh" Сербия) DN-200</v>
      </c>
      <c r="E173" s="36" t="str">
        <f aca="false">S173</f>
        <v>Национальный режим не предоставляется – преимущество</v>
      </c>
      <c r="F173" s="34" t="str">
        <f aca="false">U173</f>
        <v>шт.</v>
      </c>
      <c r="G173" s="37" t="n">
        <f aca="false">V173</f>
        <v>1</v>
      </c>
      <c r="H173" s="38" t="s">
        <v>28</v>
      </c>
      <c r="I173" s="39" t="s">
        <v>28</v>
      </c>
      <c r="J173" s="39"/>
      <c r="K173" s="40" t="n">
        <f aca="false">Y173</f>
        <v>6069</v>
      </c>
      <c r="L173" s="41"/>
      <c r="M173" s="42" t="n">
        <f aca="false">G173*L173</f>
        <v>0</v>
      </c>
      <c r="N173" s="43"/>
      <c r="Q173" s="44" t="s">
        <v>195</v>
      </c>
      <c r="R173" s="59" t="s">
        <v>108</v>
      </c>
      <c r="S173" s="44" t="s">
        <v>30</v>
      </c>
      <c r="T173" s="45" t="s">
        <v>31</v>
      </c>
      <c r="U173" s="46" t="s">
        <v>32</v>
      </c>
      <c r="V173" s="47" t="n">
        <v>1</v>
      </c>
      <c r="W173" s="48" t="s">
        <v>33</v>
      </c>
      <c r="X173" s="48" t="s">
        <v>34</v>
      </c>
      <c r="Y173" s="49" t="n">
        <v>6069</v>
      </c>
      <c r="Z173" s="49" t="n">
        <f aca="false">V173*Y173</f>
        <v>6069</v>
      </c>
    </row>
    <row r="174" s="32" customFormat="true" ht="75" hidden="false" customHeight="false" outlineLevel="0" collapsed="false">
      <c r="B174" s="33"/>
      <c r="C174" s="34" t="str">
        <f aca="false">Q174</f>
        <v>109.18</v>
      </c>
      <c r="D174" s="35" t="str">
        <f aca="false">R174</f>
        <v>Мембрана 55х1 для предпилота-116 к регулятору типа 139-bv-v/n ("Gasteh" Сербия) DN-200</v>
      </c>
      <c r="E174" s="36" t="str">
        <f aca="false">S174</f>
        <v>Национальный режим не предоставляется – преимущество</v>
      </c>
      <c r="F174" s="34" t="str">
        <f aca="false">U174</f>
        <v>шт.</v>
      </c>
      <c r="G174" s="37" t="n">
        <f aca="false">V174</f>
        <v>1</v>
      </c>
      <c r="H174" s="38" t="s">
        <v>28</v>
      </c>
      <c r="I174" s="39" t="s">
        <v>28</v>
      </c>
      <c r="J174" s="39"/>
      <c r="K174" s="40" t="n">
        <f aca="false">Y174</f>
        <v>4450.6</v>
      </c>
      <c r="L174" s="41"/>
      <c r="M174" s="42" t="n">
        <f aca="false">G174*L174</f>
        <v>0</v>
      </c>
      <c r="N174" s="43"/>
      <c r="Q174" s="44" t="s">
        <v>196</v>
      </c>
      <c r="R174" s="59" t="s">
        <v>110</v>
      </c>
      <c r="S174" s="44" t="s">
        <v>30</v>
      </c>
      <c r="T174" s="50" t="s">
        <v>37</v>
      </c>
      <c r="U174" s="46" t="s">
        <v>32</v>
      </c>
      <c r="V174" s="47" t="n">
        <v>1</v>
      </c>
      <c r="W174" s="48" t="s">
        <v>33</v>
      </c>
      <c r="X174" s="48" t="s">
        <v>34</v>
      </c>
      <c r="Y174" s="49" t="n">
        <v>4450.6</v>
      </c>
      <c r="Z174" s="49" t="n">
        <f aca="false">V174*Y174</f>
        <v>4450.6</v>
      </c>
    </row>
    <row r="175" s="32" customFormat="true" ht="75" hidden="false" customHeight="false" outlineLevel="0" collapsed="false">
      <c r="B175" s="33"/>
      <c r="C175" s="34" t="str">
        <f aca="false">Q175</f>
        <v>109.19</v>
      </c>
      <c r="D175" s="35" t="str">
        <f aca="false">R175</f>
        <v>Кольцо уплотнительное 46,2х3 для предпилота-116 к регулятору типа 139-bv-v/n ("Gasteh" Сербия) DN-200</v>
      </c>
      <c r="E175" s="36" t="str">
        <f aca="false">S175</f>
        <v>Национальный режим не предоставляется – преимущество</v>
      </c>
      <c r="F175" s="34" t="str">
        <f aca="false">U175</f>
        <v>шт.</v>
      </c>
      <c r="G175" s="37" t="n">
        <f aca="false">V175</f>
        <v>1</v>
      </c>
      <c r="H175" s="38" t="s">
        <v>28</v>
      </c>
      <c r="I175" s="39" t="s">
        <v>28</v>
      </c>
      <c r="J175" s="39"/>
      <c r="K175" s="40" t="n">
        <f aca="false">Y175</f>
        <v>7282.8</v>
      </c>
      <c r="L175" s="41"/>
      <c r="M175" s="42" t="n">
        <f aca="false">G175*L175</f>
        <v>0</v>
      </c>
      <c r="N175" s="43"/>
      <c r="Q175" s="44" t="s">
        <v>197</v>
      </c>
      <c r="R175" s="59" t="s">
        <v>112</v>
      </c>
      <c r="S175" s="44" t="s">
        <v>30</v>
      </c>
      <c r="T175" s="50" t="s">
        <v>31</v>
      </c>
      <c r="U175" s="46" t="s">
        <v>32</v>
      </c>
      <c r="V175" s="47" t="n">
        <v>1</v>
      </c>
      <c r="W175" s="48" t="s">
        <v>33</v>
      </c>
      <c r="X175" s="48" t="s">
        <v>34</v>
      </c>
      <c r="Y175" s="49" t="n">
        <v>7282.8</v>
      </c>
      <c r="Z175" s="49" t="n">
        <f aca="false">V175*Y175</f>
        <v>7282.8</v>
      </c>
    </row>
    <row r="176" s="32" customFormat="true" ht="75" hidden="false" customHeight="false" outlineLevel="0" collapsed="false">
      <c r="B176" s="33"/>
      <c r="C176" s="34" t="str">
        <f aca="false">Q176</f>
        <v>109.20</v>
      </c>
      <c r="D176" s="35" t="str">
        <f aca="false">R176</f>
        <v>Кольцо уплотнительное 17,3х2,4 для предпилота-116 к регулятору типа 139-bv-v/n ("Gasteh" Сербия) DN-200</v>
      </c>
      <c r="E176" s="36" t="str">
        <f aca="false">S176</f>
        <v>Национальный режим не предоставляется – преимущество</v>
      </c>
      <c r="F176" s="34" t="str">
        <f aca="false">U176</f>
        <v>шт.</v>
      </c>
      <c r="G176" s="37" t="n">
        <f aca="false">V176</f>
        <v>1</v>
      </c>
      <c r="H176" s="38" t="s">
        <v>28</v>
      </c>
      <c r="I176" s="39" t="s">
        <v>28</v>
      </c>
      <c r="J176" s="39"/>
      <c r="K176" s="40" t="n">
        <f aca="false">Y176</f>
        <v>2832.2</v>
      </c>
      <c r="L176" s="41"/>
      <c r="M176" s="42" t="n">
        <f aca="false">G176*L176</f>
        <v>0</v>
      </c>
      <c r="N176" s="43"/>
      <c r="Q176" s="44" t="s">
        <v>198</v>
      </c>
      <c r="R176" s="59" t="s">
        <v>114</v>
      </c>
      <c r="S176" s="44" t="s">
        <v>30</v>
      </c>
      <c r="T176" s="50" t="s">
        <v>31</v>
      </c>
      <c r="U176" s="46" t="s">
        <v>32</v>
      </c>
      <c r="V176" s="47" t="n">
        <v>1</v>
      </c>
      <c r="W176" s="48" t="s">
        <v>33</v>
      </c>
      <c r="X176" s="48" t="s">
        <v>34</v>
      </c>
      <c r="Y176" s="49" t="n">
        <v>2832.2</v>
      </c>
      <c r="Z176" s="49" t="n">
        <f aca="false">V176*Y176</f>
        <v>2832.2</v>
      </c>
    </row>
    <row r="177" s="32" customFormat="true" ht="75" hidden="false" customHeight="false" outlineLevel="0" collapsed="false">
      <c r="B177" s="33"/>
      <c r="C177" s="34" t="str">
        <f aca="false">Q177</f>
        <v>109.21</v>
      </c>
      <c r="D177" s="35" t="str">
        <f aca="false">R177</f>
        <v>Шток ОК 17х46 для пилота-117 к регулятору типа 139-bv-v/n ("Gasteh" Сербия) DN-200</v>
      </c>
      <c r="E177" s="36" t="str">
        <f aca="false">S177</f>
        <v>Национальный режим не предоставляется – преимущество</v>
      </c>
      <c r="F177" s="34" t="str">
        <f aca="false">U177</f>
        <v>шт.</v>
      </c>
      <c r="G177" s="37" t="n">
        <f aca="false">V177</f>
        <v>1</v>
      </c>
      <c r="H177" s="38" t="s">
        <v>28</v>
      </c>
      <c r="I177" s="39" t="s">
        <v>28</v>
      </c>
      <c r="J177" s="39"/>
      <c r="K177" s="40" t="n">
        <f aca="false">Y177</f>
        <v>6473.6</v>
      </c>
      <c r="L177" s="41"/>
      <c r="M177" s="42" t="n">
        <f aca="false">G177*L177</f>
        <v>0</v>
      </c>
      <c r="N177" s="43"/>
      <c r="Q177" s="44" t="s">
        <v>199</v>
      </c>
      <c r="R177" s="59" t="s">
        <v>116</v>
      </c>
      <c r="S177" s="44" t="s">
        <v>30</v>
      </c>
      <c r="T177" s="45" t="s">
        <v>37</v>
      </c>
      <c r="U177" s="46" t="s">
        <v>32</v>
      </c>
      <c r="V177" s="47" t="n">
        <v>1</v>
      </c>
      <c r="W177" s="48" t="s">
        <v>33</v>
      </c>
      <c r="X177" s="48" t="s">
        <v>34</v>
      </c>
      <c r="Y177" s="49" t="n">
        <v>6473.6</v>
      </c>
      <c r="Z177" s="49" t="n">
        <f aca="false">V177*Y177</f>
        <v>6473.6</v>
      </c>
    </row>
    <row r="178" s="32" customFormat="true" ht="75" hidden="false" customHeight="false" outlineLevel="0" collapsed="false">
      <c r="B178" s="33"/>
      <c r="C178" s="34" t="str">
        <f aca="false">Q178</f>
        <v>109.22</v>
      </c>
      <c r="D178" s="35" t="str">
        <f aca="false">R178</f>
        <v>Мембрана 100/11х1 для пилота-117 к регулятору типа 139-bv-v/n ("Gasteh" Сербия) DN-200</v>
      </c>
      <c r="E178" s="36" t="str">
        <f aca="false">S178</f>
        <v>Национальный режим не предоставляется – преимущество</v>
      </c>
      <c r="F178" s="34" t="str">
        <f aca="false">U178</f>
        <v>шт.</v>
      </c>
      <c r="G178" s="37" t="n">
        <f aca="false">V178</f>
        <v>2</v>
      </c>
      <c r="H178" s="38" t="s">
        <v>28</v>
      </c>
      <c r="I178" s="39" t="s">
        <v>28</v>
      </c>
      <c r="J178" s="39"/>
      <c r="K178" s="40" t="n">
        <f aca="false">Y178</f>
        <v>6069</v>
      </c>
      <c r="L178" s="41"/>
      <c r="M178" s="42" t="n">
        <f aca="false">G178*L178</f>
        <v>0</v>
      </c>
      <c r="N178" s="43"/>
      <c r="Q178" s="44" t="s">
        <v>200</v>
      </c>
      <c r="R178" s="59" t="s">
        <v>118</v>
      </c>
      <c r="S178" s="44" t="s">
        <v>30</v>
      </c>
      <c r="T178" s="50" t="s">
        <v>37</v>
      </c>
      <c r="U178" s="46" t="s">
        <v>32</v>
      </c>
      <c r="V178" s="47" t="n">
        <v>2</v>
      </c>
      <c r="W178" s="48" t="s">
        <v>33</v>
      </c>
      <c r="X178" s="48" t="s">
        <v>34</v>
      </c>
      <c r="Y178" s="49" t="n">
        <v>6069</v>
      </c>
      <c r="Z178" s="49" t="n">
        <f aca="false">V178*Y178</f>
        <v>12138</v>
      </c>
    </row>
    <row r="179" s="32" customFormat="true" ht="75" hidden="false" customHeight="false" outlineLevel="0" collapsed="false">
      <c r="B179" s="33"/>
      <c r="C179" s="34" t="str">
        <f aca="false">Q179</f>
        <v>109.23</v>
      </c>
      <c r="D179" s="35" t="str">
        <f aca="false">R179</f>
        <v>Кольцо уплотнительное 10,3х2,4 для пилота-117 к регулятору типа 139-bv-v/n ("Gasteh" Сербия) DN-200</v>
      </c>
      <c r="E179" s="36" t="str">
        <f aca="false">S179</f>
        <v>Национальный режим не предоставляется – преимущество</v>
      </c>
      <c r="F179" s="34" t="str">
        <f aca="false">U179</f>
        <v>шт.</v>
      </c>
      <c r="G179" s="37" t="n">
        <f aca="false">V179</f>
        <v>1</v>
      </c>
      <c r="H179" s="38" t="s">
        <v>28</v>
      </c>
      <c r="I179" s="39" t="s">
        <v>28</v>
      </c>
      <c r="J179" s="39"/>
      <c r="K179" s="40" t="n">
        <f aca="false">Y179</f>
        <v>6069</v>
      </c>
      <c r="L179" s="41"/>
      <c r="M179" s="42" t="n">
        <f aca="false">G179*L179</f>
        <v>0</v>
      </c>
      <c r="N179" s="43"/>
      <c r="Q179" s="44" t="s">
        <v>201</v>
      </c>
      <c r="R179" s="59" t="s">
        <v>120</v>
      </c>
      <c r="S179" s="44" t="s">
        <v>30</v>
      </c>
      <c r="T179" s="50" t="s">
        <v>31</v>
      </c>
      <c r="U179" s="46" t="s">
        <v>32</v>
      </c>
      <c r="V179" s="47" t="n">
        <v>1</v>
      </c>
      <c r="W179" s="48" t="s">
        <v>33</v>
      </c>
      <c r="X179" s="48" t="s">
        <v>34</v>
      </c>
      <c r="Y179" s="49" t="n">
        <v>6069</v>
      </c>
      <c r="Z179" s="49" t="n">
        <f aca="false">V179*Y179</f>
        <v>6069</v>
      </c>
    </row>
    <row r="180" s="32" customFormat="true" ht="60" hidden="false" customHeight="false" outlineLevel="0" collapsed="false">
      <c r="B180" s="33"/>
      <c r="C180" s="34" t="str">
        <f aca="false">Q180</f>
        <v>109.24</v>
      </c>
      <c r="D180" s="35" t="str">
        <f aca="false">R180</f>
        <v>Тарелка ПЗК 218х23 к регулятору типа 139-bv-v/n ("Gasteh" Сербия) DN-200</v>
      </c>
      <c r="E180" s="36" t="str">
        <f aca="false">S180</f>
        <v>Национальный режим не предоставляется – преимущество</v>
      </c>
      <c r="F180" s="34" t="str">
        <f aca="false">U180</f>
        <v>шт.</v>
      </c>
      <c r="G180" s="37" t="n">
        <f aca="false">V180</f>
        <v>1</v>
      </c>
      <c r="H180" s="38" t="s">
        <v>28</v>
      </c>
      <c r="I180" s="39" t="s">
        <v>28</v>
      </c>
      <c r="J180" s="39"/>
      <c r="K180" s="40" t="n">
        <f aca="false">Y180</f>
        <v>72828</v>
      </c>
      <c r="L180" s="41"/>
      <c r="M180" s="42" t="n">
        <f aca="false">G180*L180</f>
        <v>0</v>
      </c>
      <c r="N180" s="43"/>
      <c r="Q180" s="44" t="s">
        <v>202</v>
      </c>
      <c r="R180" s="59" t="s">
        <v>122</v>
      </c>
      <c r="S180" s="44" t="s">
        <v>30</v>
      </c>
      <c r="T180" s="45" t="s">
        <v>31</v>
      </c>
      <c r="U180" s="46" t="s">
        <v>32</v>
      </c>
      <c r="V180" s="47" t="n">
        <v>1</v>
      </c>
      <c r="W180" s="48" t="s">
        <v>33</v>
      </c>
      <c r="X180" s="48" t="s">
        <v>34</v>
      </c>
      <c r="Y180" s="49" t="n">
        <v>72828</v>
      </c>
      <c r="Z180" s="49" t="n">
        <f aca="false">V180*Y180</f>
        <v>72828</v>
      </c>
    </row>
    <row r="181" s="32" customFormat="true" ht="60" hidden="false" customHeight="false" outlineLevel="0" collapsed="false">
      <c r="B181" s="33"/>
      <c r="C181" s="34" t="str">
        <f aca="false">Q181</f>
        <v>109.25</v>
      </c>
      <c r="D181" s="35" t="str">
        <f aca="false">R181</f>
        <v>Кольцо ведущее 20х10 ПЗК к регулятору типа 139-bv-v/n ("Gasteh" Сербия) DN-200</v>
      </c>
      <c r="E181" s="36" t="str">
        <f aca="false">S181</f>
        <v>Национальный режим не предоставляется – преимущество</v>
      </c>
      <c r="F181" s="34" t="str">
        <f aca="false">U181</f>
        <v>шт.</v>
      </c>
      <c r="G181" s="37" t="n">
        <f aca="false">V181</f>
        <v>3</v>
      </c>
      <c r="H181" s="38" t="s">
        <v>28</v>
      </c>
      <c r="I181" s="39" t="s">
        <v>28</v>
      </c>
      <c r="J181" s="39"/>
      <c r="K181" s="40" t="n">
        <f aca="false">Y181</f>
        <v>8092</v>
      </c>
      <c r="L181" s="41"/>
      <c r="M181" s="42" t="n">
        <f aca="false">G181*L181</f>
        <v>0</v>
      </c>
      <c r="N181" s="43"/>
      <c r="Q181" s="44" t="s">
        <v>203</v>
      </c>
      <c r="R181" s="59" t="s">
        <v>124</v>
      </c>
      <c r="S181" s="44" t="s">
        <v>30</v>
      </c>
      <c r="T181" s="50" t="s">
        <v>31</v>
      </c>
      <c r="U181" s="46" t="s">
        <v>32</v>
      </c>
      <c r="V181" s="47" t="n">
        <v>3</v>
      </c>
      <c r="W181" s="48" t="s">
        <v>33</v>
      </c>
      <c r="X181" s="48" t="s">
        <v>34</v>
      </c>
      <c r="Y181" s="49" t="n">
        <v>8092</v>
      </c>
      <c r="Z181" s="49" t="n">
        <f aca="false">V181*Y181</f>
        <v>24276</v>
      </c>
    </row>
    <row r="182" s="32" customFormat="true" ht="75" hidden="false" customHeight="false" outlineLevel="0" collapsed="false">
      <c r="B182" s="33"/>
      <c r="C182" s="34" t="str">
        <f aca="false">Q182</f>
        <v>109.26</v>
      </c>
      <c r="D182" s="35" t="str">
        <f aca="false">R182</f>
        <v>Кольцо уплотнительное 20,2х3 ПЗК к регулятору типа 139-bv-v/n ("Gasteh" Сербия) DN-200</v>
      </c>
      <c r="E182" s="36" t="str">
        <f aca="false">S182</f>
        <v>Национальный режим не предоставляется – преимущество</v>
      </c>
      <c r="F182" s="34" t="str">
        <f aca="false">U182</f>
        <v>шт.</v>
      </c>
      <c r="G182" s="37" t="n">
        <f aca="false">V182</f>
        <v>2</v>
      </c>
      <c r="H182" s="38" t="s">
        <v>28</v>
      </c>
      <c r="I182" s="39" t="s">
        <v>28</v>
      </c>
      <c r="J182" s="39"/>
      <c r="K182" s="40" t="n">
        <f aca="false">Y182</f>
        <v>6069</v>
      </c>
      <c r="L182" s="41"/>
      <c r="M182" s="42" t="n">
        <f aca="false">G182*L182</f>
        <v>0</v>
      </c>
      <c r="N182" s="43"/>
      <c r="Q182" s="44" t="s">
        <v>204</v>
      </c>
      <c r="R182" s="59" t="s">
        <v>126</v>
      </c>
      <c r="S182" s="44" t="s">
        <v>30</v>
      </c>
      <c r="T182" s="50" t="s">
        <v>31</v>
      </c>
      <c r="U182" s="46" t="s">
        <v>32</v>
      </c>
      <c r="V182" s="47" t="n">
        <v>2</v>
      </c>
      <c r="W182" s="48" t="s">
        <v>33</v>
      </c>
      <c r="X182" s="48" t="s">
        <v>34</v>
      </c>
      <c r="Y182" s="49" t="n">
        <v>6069</v>
      </c>
      <c r="Z182" s="49" t="n">
        <f aca="false">V182*Y182</f>
        <v>12138</v>
      </c>
    </row>
    <row r="183" s="32" customFormat="true" ht="75" hidden="false" customHeight="false" outlineLevel="0" collapsed="false">
      <c r="B183" s="33"/>
      <c r="C183" s="34" t="str">
        <f aca="false">Q183</f>
        <v>109.27</v>
      </c>
      <c r="D183" s="35" t="str">
        <f aca="false">R183</f>
        <v>Кольцо защитное 20,2х25,2х1,5 ПЗК к регулятору типа 139-bv-v/n ("Gasteh" Сербия) DN-200</v>
      </c>
      <c r="E183" s="36" t="str">
        <f aca="false">S183</f>
        <v>Национальный режим не предоставляется – преимущество</v>
      </c>
      <c r="F183" s="34" t="str">
        <f aca="false">U183</f>
        <v>шт.</v>
      </c>
      <c r="G183" s="37" t="n">
        <f aca="false">V183</f>
        <v>4</v>
      </c>
      <c r="H183" s="38" t="s">
        <v>28</v>
      </c>
      <c r="I183" s="39" t="s">
        <v>28</v>
      </c>
      <c r="J183" s="39"/>
      <c r="K183" s="40" t="n">
        <f aca="false">Y183</f>
        <v>7282.8</v>
      </c>
      <c r="L183" s="41"/>
      <c r="M183" s="42" t="n">
        <f aca="false">G183*L183</f>
        <v>0</v>
      </c>
      <c r="N183" s="43"/>
      <c r="Q183" s="44" t="s">
        <v>205</v>
      </c>
      <c r="R183" s="59" t="s">
        <v>128</v>
      </c>
      <c r="S183" s="44" t="s">
        <v>30</v>
      </c>
      <c r="T183" s="50" t="s">
        <v>31</v>
      </c>
      <c r="U183" s="46" t="s">
        <v>32</v>
      </c>
      <c r="V183" s="47" t="n">
        <v>4</v>
      </c>
      <c r="W183" s="48" t="s">
        <v>33</v>
      </c>
      <c r="X183" s="48" t="s">
        <v>34</v>
      </c>
      <c r="Y183" s="49" t="n">
        <v>7282.8</v>
      </c>
      <c r="Z183" s="49" t="n">
        <f aca="false">V183*Y183</f>
        <v>29131.2</v>
      </c>
    </row>
    <row r="184" s="32" customFormat="true" ht="60" hidden="false" customHeight="false" outlineLevel="0" collapsed="false">
      <c r="B184" s="33"/>
      <c r="C184" s="34" t="str">
        <f aca="false">Q184</f>
        <v>109.28</v>
      </c>
      <c r="D184" s="35" t="str">
        <f aca="false">R184</f>
        <v>Мембрана пилота ПЗК к регулятору типа 139-bv-v/n ("Gasteh" Сербия) DN-200</v>
      </c>
      <c r="E184" s="36" t="str">
        <f aca="false">S184</f>
        <v>Национальный режим не предоставляется – преимущество</v>
      </c>
      <c r="F184" s="34" t="str">
        <f aca="false">U184</f>
        <v>шт.</v>
      </c>
      <c r="G184" s="37" t="n">
        <f aca="false">V184</f>
        <v>1</v>
      </c>
      <c r="H184" s="38" t="s">
        <v>28</v>
      </c>
      <c r="I184" s="39" t="s">
        <v>28</v>
      </c>
      <c r="J184" s="39"/>
      <c r="K184" s="40" t="n">
        <f aca="false">Y184</f>
        <v>10115</v>
      </c>
      <c r="L184" s="41"/>
      <c r="M184" s="42" t="n">
        <f aca="false">G184*L184</f>
        <v>0</v>
      </c>
      <c r="N184" s="43"/>
      <c r="Q184" s="44" t="s">
        <v>206</v>
      </c>
      <c r="R184" s="59" t="s">
        <v>130</v>
      </c>
      <c r="S184" s="44" t="s">
        <v>30</v>
      </c>
      <c r="T184" s="50" t="s">
        <v>37</v>
      </c>
      <c r="U184" s="46" t="s">
        <v>32</v>
      </c>
      <c r="V184" s="47" t="n">
        <v>1</v>
      </c>
      <c r="W184" s="48" t="s">
        <v>33</v>
      </c>
      <c r="X184" s="48" t="s">
        <v>34</v>
      </c>
      <c r="Y184" s="49" t="n">
        <v>10115</v>
      </c>
      <c r="Z184" s="49" t="n">
        <f aca="false">V184*Y184</f>
        <v>10115</v>
      </c>
    </row>
    <row r="185" s="32" customFormat="true" ht="75" hidden="false" customHeight="false" outlineLevel="0" collapsed="false">
      <c r="B185" s="33"/>
      <c r="C185" s="34" t="str">
        <f aca="false">Q185</f>
        <v>109.29</v>
      </c>
      <c r="D185" s="35" t="str">
        <f aca="false">R185</f>
        <v>Кольцо уплотнительное 12,3х2,4 к регулятору типа 139-bv-v/n ("Gasteh" Сербия) DN-200</v>
      </c>
      <c r="E185" s="36" t="str">
        <f aca="false">S185</f>
        <v>Национальный режим не предоставляется – преимущество</v>
      </c>
      <c r="F185" s="34" t="str">
        <f aca="false">U185</f>
        <v>шт.</v>
      </c>
      <c r="G185" s="37" t="n">
        <f aca="false">V185</f>
        <v>2</v>
      </c>
      <c r="H185" s="38" t="s">
        <v>28</v>
      </c>
      <c r="I185" s="39" t="s">
        <v>28</v>
      </c>
      <c r="J185" s="39"/>
      <c r="K185" s="40" t="n">
        <f aca="false">Y185</f>
        <v>2832.2</v>
      </c>
      <c r="L185" s="41"/>
      <c r="M185" s="42" t="n">
        <f aca="false">G185*L185</f>
        <v>0</v>
      </c>
      <c r="N185" s="43"/>
      <c r="Q185" s="44" t="s">
        <v>207</v>
      </c>
      <c r="R185" s="59" t="s">
        <v>132</v>
      </c>
      <c r="S185" s="44" t="s">
        <v>30</v>
      </c>
      <c r="T185" s="50" t="s">
        <v>31</v>
      </c>
      <c r="U185" s="46" t="s">
        <v>32</v>
      </c>
      <c r="V185" s="47" t="n">
        <v>2</v>
      </c>
      <c r="W185" s="48" t="s">
        <v>33</v>
      </c>
      <c r="X185" s="48" t="s">
        <v>34</v>
      </c>
      <c r="Y185" s="49" t="n">
        <v>2832.2</v>
      </c>
      <c r="Z185" s="49" t="n">
        <f aca="false">V185*Y185</f>
        <v>5664.4</v>
      </c>
    </row>
    <row r="186" s="32" customFormat="true" ht="75" hidden="false" customHeight="false" outlineLevel="0" collapsed="false">
      <c r="B186" s="33"/>
      <c r="C186" s="34" t="str">
        <f aca="false">Q186</f>
        <v>109.30</v>
      </c>
      <c r="D186" s="35" t="str">
        <f aca="false">R186</f>
        <v>Кольцо уплотнительное 15,3х2,4 к регулятору типа 139-bv-v/n ("Gasteh" Сербия) DN-200</v>
      </c>
      <c r="E186" s="36" t="str">
        <f aca="false">S186</f>
        <v>Национальный режим не предоставляется – преимущество</v>
      </c>
      <c r="F186" s="34" t="str">
        <f aca="false">U186</f>
        <v>шт.</v>
      </c>
      <c r="G186" s="37" t="n">
        <f aca="false">V186</f>
        <v>1</v>
      </c>
      <c r="H186" s="38" t="s">
        <v>28</v>
      </c>
      <c r="I186" s="39" t="s">
        <v>28</v>
      </c>
      <c r="J186" s="39"/>
      <c r="K186" s="40" t="n">
        <f aca="false">Y186</f>
        <v>2832.2</v>
      </c>
      <c r="L186" s="41"/>
      <c r="M186" s="42" t="n">
        <f aca="false">G186*L186</f>
        <v>0</v>
      </c>
      <c r="N186" s="43"/>
      <c r="Q186" s="44" t="s">
        <v>208</v>
      </c>
      <c r="R186" s="59" t="s">
        <v>134</v>
      </c>
      <c r="S186" s="44" t="s">
        <v>30</v>
      </c>
      <c r="T186" s="50" t="s">
        <v>31</v>
      </c>
      <c r="U186" s="46" t="s">
        <v>32</v>
      </c>
      <c r="V186" s="47" t="n">
        <v>1</v>
      </c>
      <c r="W186" s="48" t="s">
        <v>33</v>
      </c>
      <c r="X186" s="48" t="s">
        <v>34</v>
      </c>
      <c r="Y186" s="49" t="n">
        <v>2832.2</v>
      </c>
      <c r="Z186" s="49" t="n">
        <f aca="false">V186*Y186</f>
        <v>2832.2</v>
      </c>
    </row>
    <row r="187" s="32" customFormat="true" ht="75" hidden="false" customHeight="false" outlineLevel="0" collapsed="false">
      <c r="B187" s="33"/>
      <c r="C187" s="34" t="str">
        <f aca="false">Q187</f>
        <v>109.31</v>
      </c>
      <c r="D187" s="35" t="str">
        <f aca="false">R187</f>
        <v>Кольцо уплотнительное 7,1х1,6 глушителя 375 к регулятору типа 139-bv-v/n ("Gasteh" Сербия) DN-200</v>
      </c>
      <c r="E187" s="36" t="str">
        <f aca="false">S187</f>
        <v>Национальный режим не предоставляется – преимущество</v>
      </c>
      <c r="F187" s="34" t="str">
        <f aca="false">U187</f>
        <v>шт.</v>
      </c>
      <c r="G187" s="37" t="n">
        <f aca="false">V187</f>
        <v>2</v>
      </c>
      <c r="H187" s="38" t="s">
        <v>28</v>
      </c>
      <c r="I187" s="39" t="s">
        <v>28</v>
      </c>
      <c r="J187" s="39"/>
      <c r="K187" s="40" t="n">
        <f aca="false">Y187</f>
        <v>2832.2</v>
      </c>
      <c r="L187" s="41"/>
      <c r="M187" s="42" t="n">
        <f aca="false">G187*L187</f>
        <v>0</v>
      </c>
      <c r="N187" s="43"/>
      <c r="Q187" s="44" t="s">
        <v>209</v>
      </c>
      <c r="R187" s="59" t="s">
        <v>136</v>
      </c>
      <c r="S187" s="44" t="s">
        <v>30</v>
      </c>
      <c r="T187" s="50" t="s">
        <v>31</v>
      </c>
      <c r="U187" s="46" t="s">
        <v>32</v>
      </c>
      <c r="V187" s="47" t="n">
        <v>2</v>
      </c>
      <c r="W187" s="48" t="s">
        <v>33</v>
      </c>
      <c r="X187" s="48" t="s">
        <v>34</v>
      </c>
      <c r="Y187" s="49" t="n">
        <v>2832.2</v>
      </c>
      <c r="Z187" s="49" t="n">
        <f aca="false">V187*Y187</f>
        <v>5664.4</v>
      </c>
    </row>
    <row r="188" s="32" customFormat="true" ht="75" hidden="false" customHeight="false" outlineLevel="0" collapsed="false">
      <c r="B188" s="33"/>
      <c r="C188" s="34" t="str">
        <f aca="false">Q188</f>
        <v>109.32</v>
      </c>
      <c r="D188" s="35" t="str">
        <f aca="false">R188</f>
        <v>Кольцо уплотнительное 16,3х2,4 глушителя 375 к регулятору типа 139-bv-v/n ("Gasteh" Сербия) DN-200</v>
      </c>
      <c r="E188" s="36" t="str">
        <f aca="false">S188</f>
        <v>Национальный режим не предоставляется – преимущество</v>
      </c>
      <c r="F188" s="34" t="str">
        <f aca="false">U188</f>
        <v>шт.</v>
      </c>
      <c r="G188" s="37" t="n">
        <f aca="false">V188</f>
        <v>1</v>
      </c>
      <c r="H188" s="38" t="s">
        <v>28</v>
      </c>
      <c r="I188" s="39" t="s">
        <v>28</v>
      </c>
      <c r="J188" s="39"/>
      <c r="K188" s="40" t="n">
        <f aca="false">Y188</f>
        <v>3641.4</v>
      </c>
      <c r="L188" s="41"/>
      <c r="M188" s="42" t="n">
        <f aca="false">G188*L188</f>
        <v>0</v>
      </c>
      <c r="N188" s="43"/>
      <c r="Q188" s="44" t="s">
        <v>210</v>
      </c>
      <c r="R188" s="59" t="s">
        <v>138</v>
      </c>
      <c r="S188" s="44" t="s">
        <v>30</v>
      </c>
      <c r="T188" s="50" t="s">
        <v>31</v>
      </c>
      <c r="U188" s="46" t="s">
        <v>32</v>
      </c>
      <c r="V188" s="47" t="n">
        <v>1</v>
      </c>
      <c r="W188" s="48" t="s">
        <v>33</v>
      </c>
      <c r="X188" s="48" t="s">
        <v>34</v>
      </c>
      <c r="Y188" s="49" t="n">
        <v>3641.4</v>
      </c>
      <c r="Z188" s="49" t="n">
        <f aca="false">V188*Y188</f>
        <v>3641.4</v>
      </c>
    </row>
    <row r="189" s="32" customFormat="true" ht="45" hidden="false" customHeight="false" outlineLevel="0" collapsed="false">
      <c r="B189" s="33"/>
      <c r="C189" s="34" t="n">
        <f aca="false">Q189</f>
        <v>110</v>
      </c>
      <c r="D189" s="35" t="str">
        <f aca="false">R189</f>
        <v>Пружина обоймы задвижки 883-225-Э</v>
      </c>
      <c r="E189" s="36" t="str">
        <f aca="false">S189</f>
        <v>Национальный режим не предоставляется – преимущество</v>
      </c>
      <c r="F189" s="34" t="str">
        <f aca="false">U189</f>
        <v>шт.</v>
      </c>
      <c r="G189" s="37" t="n">
        <f aca="false">V189</f>
        <v>5</v>
      </c>
      <c r="H189" s="38" t="s">
        <v>28</v>
      </c>
      <c r="I189" s="39" t="s">
        <v>28</v>
      </c>
      <c r="J189" s="39"/>
      <c r="K189" s="40" t="n">
        <f aca="false">Y189</f>
        <v>10000</v>
      </c>
      <c r="L189" s="41"/>
      <c r="M189" s="42" t="n">
        <f aca="false">G189*L189</f>
        <v>0</v>
      </c>
      <c r="N189" s="43"/>
      <c r="Q189" s="44" t="n">
        <v>110</v>
      </c>
      <c r="R189" s="51" t="s">
        <v>42</v>
      </c>
      <c r="S189" s="44" t="s">
        <v>30</v>
      </c>
      <c r="T189" s="45" t="s">
        <v>31</v>
      </c>
      <c r="U189" s="46" t="s">
        <v>32</v>
      </c>
      <c r="V189" s="47" t="n">
        <v>5</v>
      </c>
      <c r="W189" s="48" t="s">
        <v>33</v>
      </c>
      <c r="X189" s="48" t="s">
        <v>34</v>
      </c>
      <c r="Y189" s="49" t="n">
        <v>10000</v>
      </c>
      <c r="Z189" s="49" t="n">
        <f aca="false">V189*Y189</f>
        <v>50000</v>
      </c>
    </row>
    <row r="190" s="32" customFormat="true" ht="45" hidden="false" customHeight="false" outlineLevel="0" collapsed="false">
      <c r="B190" s="33"/>
      <c r="C190" s="34" t="n">
        <f aca="false">Q190</f>
        <v>111</v>
      </c>
      <c r="D190" s="35" t="str">
        <f aca="false">R190</f>
        <v>Диафрагма для клапана 15ч75п Ду32</v>
      </c>
      <c r="E190" s="36" t="str">
        <f aca="false">S190</f>
        <v>Национальный режим не предоставляется – преимущество</v>
      </c>
      <c r="F190" s="34" t="str">
        <f aca="false">U190</f>
        <v>шт.</v>
      </c>
      <c r="G190" s="37" t="n">
        <f aca="false">V190</f>
        <v>5</v>
      </c>
      <c r="H190" s="38" t="s">
        <v>28</v>
      </c>
      <c r="I190" s="39" t="s">
        <v>28</v>
      </c>
      <c r="J190" s="39"/>
      <c r="K190" s="40" t="n">
        <f aca="false">Y190</f>
        <v>3000</v>
      </c>
      <c r="L190" s="41"/>
      <c r="M190" s="42" t="n">
        <f aca="false">G190*L190</f>
        <v>0</v>
      </c>
      <c r="N190" s="43"/>
      <c r="Q190" s="44" t="n">
        <v>111</v>
      </c>
      <c r="R190" s="51" t="s">
        <v>211</v>
      </c>
      <c r="S190" s="44" t="s">
        <v>30</v>
      </c>
      <c r="T190" s="50" t="s">
        <v>37</v>
      </c>
      <c r="U190" s="46" t="s">
        <v>32</v>
      </c>
      <c r="V190" s="47" t="n">
        <v>5</v>
      </c>
      <c r="W190" s="48" t="s">
        <v>33</v>
      </c>
      <c r="X190" s="48" t="s">
        <v>34</v>
      </c>
      <c r="Y190" s="49" t="n">
        <v>3000</v>
      </c>
      <c r="Z190" s="49" t="n">
        <f aca="false">V190*Y190</f>
        <v>15000</v>
      </c>
    </row>
    <row r="191" s="32" customFormat="true" ht="45" hidden="false" customHeight="false" outlineLevel="0" collapsed="false">
      <c r="B191" s="33"/>
      <c r="C191" s="34" t="n">
        <f aca="false">Q191</f>
        <v>112</v>
      </c>
      <c r="D191" s="35" t="str">
        <f aca="false">R191</f>
        <v>Диафрагма для клапана 15ч75п Ду50</v>
      </c>
      <c r="E191" s="36" t="str">
        <f aca="false">S191</f>
        <v>Национальный режим не предоставляется – преимущество</v>
      </c>
      <c r="F191" s="34" t="str">
        <f aca="false">U191</f>
        <v>шт.</v>
      </c>
      <c r="G191" s="37" t="n">
        <f aca="false">V191</f>
        <v>8</v>
      </c>
      <c r="H191" s="38" t="s">
        <v>28</v>
      </c>
      <c r="I191" s="39" t="s">
        <v>28</v>
      </c>
      <c r="J191" s="39"/>
      <c r="K191" s="40" t="n">
        <f aca="false">Y191</f>
        <v>3500</v>
      </c>
      <c r="L191" s="41"/>
      <c r="M191" s="42" t="n">
        <f aca="false">G191*L191</f>
        <v>0</v>
      </c>
      <c r="N191" s="43"/>
      <c r="Q191" s="44" t="n">
        <v>112</v>
      </c>
      <c r="R191" s="51" t="s">
        <v>212</v>
      </c>
      <c r="S191" s="44" t="s">
        <v>30</v>
      </c>
      <c r="T191" s="50" t="s">
        <v>37</v>
      </c>
      <c r="U191" s="46" t="s">
        <v>32</v>
      </c>
      <c r="V191" s="47" t="n">
        <v>8</v>
      </c>
      <c r="W191" s="48" t="s">
        <v>33</v>
      </c>
      <c r="X191" s="48" t="s">
        <v>34</v>
      </c>
      <c r="Y191" s="49" t="n">
        <v>3500</v>
      </c>
      <c r="Z191" s="49" t="n">
        <f aca="false">V191*Y191</f>
        <v>28000</v>
      </c>
    </row>
    <row r="192" s="32" customFormat="true" ht="45" hidden="false" customHeight="false" outlineLevel="0" collapsed="false">
      <c r="B192" s="33"/>
      <c r="C192" s="34" t="n">
        <f aca="false">Q192</f>
        <v>113</v>
      </c>
      <c r="D192" s="35" t="str">
        <f aca="false">R192</f>
        <v>Втулка резьбовая задвижки 882-250-Э Ду250</v>
      </c>
      <c r="E192" s="36" t="str">
        <f aca="false">S192</f>
        <v>Национальный режим не предоставляется – преимущество</v>
      </c>
      <c r="F192" s="34" t="str">
        <f aca="false">U192</f>
        <v>шт.</v>
      </c>
      <c r="G192" s="37" t="n">
        <f aca="false">V192</f>
        <v>3</v>
      </c>
      <c r="H192" s="38" t="s">
        <v>28</v>
      </c>
      <c r="I192" s="39" t="s">
        <v>28</v>
      </c>
      <c r="J192" s="39"/>
      <c r="K192" s="40" t="n">
        <f aca="false">Y192</f>
        <v>75000</v>
      </c>
      <c r="L192" s="41"/>
      <c r="M192" s="42" t="n">
        <f aca="false">G192*L192</f>
        <v>0</v>
      </c>
      <c r="N192" s="43"/>
      <c r="Q192" s="44" t="n">
        <v>113</v>
      </c>
      <c r="R192" s="51" t="s">
        <v>213</v>
      </c>
      <c r="S192" s="44" t="s">
        <v>30</v>
      </c>
      <c r="T192" s="50" t="s">
        <v>214</v>
      </c>
      <c r="U192" s="46" t="s">
        <v>32</v>
      </c>
      <c r="V192" s="47" t="n">
        <v>3</v>
      </c>
      <c r="W192" s="48" t="s">
        <v>33</v>
      </c>
      <c r="X192" s="48" t="s">
        <v>34</v>
      </c>
      <c r="Y192" s="49" t="n">
        <v>75000</v>
      </c>
      <c r="Z192" s="49" t="n">
        <f aca="false">V192*Y192</f>
        <v>225000</v>
      </c>
    </row>
    <row r="193" s="32" customFormat="true" ht="39.55" hidden="false" customHeight="false" outlineLevel="0" collapsed="false">
      <c r="B193" s="33"/>
      <c r="C193" s="34" t="n">
        <f aca="false">Q193</f>
        <v>114</v>
      </c>
      <c r="D193" s="35" t="str">
        <f aca="false">R193</f>
        <v>Планка ползуна (полумуфта) вентиля 998-20-0</v>
      </c>
      <c r="E193" s="36" t="str">
        <f aca="false">S193</f>
        <v>Национальный режим не предоставляется – преимущество</v>
      </c>
      <c r="F193" s="34" t="str">
        <f aca="false">U193</f>
        <v>шт.</v>
      </c>
      <c r="G193" s="37" t="n">
        <f aca="false">V193</f>
        <v>12</v>
      </c>
      <c r="H193" s="38" t="s">
        <v>28</v>
      </c>
      <c r="I193" s="39" t="s">
        <v>28</v>
      </c>
      <c r="J193" s="39"/>
      <c r="K193" s="40" t="n">
        <f aca="false">Y193</f>
        <v>1500</v>
      </c>
      <c r="L193" s="41"/>
      <c r="M193" s="42" t="n">
        <f aca="false">G193*L193</f>
        <v>0</v>
      </c>
      <c r="N193" s="43"/>
      <c r="Q193" s="44" t="n">
        <v>114</v>
      </c>
      <c r="R193" s="51" t="s">
        <v>215</v>
      </c>
      <c r="S193" s="44" t="s">
        <v>30</v>
      </c>
      <c r="T193" s="50" t="s">
        <v>31</v>
      </c>
      <c r="U193" s="46" t="s">
        <v>32</v>
      </c>
      <c r="V193" s="47" t="n">
        <v>12</v>
      </c>
      <c r="W193" s="48" t="s">
        <v>33</v>
      </c>
      <c r="X193" s="48" t="s">
        <v>34</v>
      </c>
      <c r="Y193" s="49" t="n">
        <v>1500</v>
      </c>
      <c r="Z193" s="49" t="n">
        <f aca="false">V193*Y193</f>
        <v>18000</v>
      </c>
    </row>
    <row r="194" s="32" customFormat="true" ht="39.55" hidden="false" customHeight="false" outlineLevel="0" collapsed="false">
      <c r="B194" s="33"/>
      <c r="C194" s="34" t="n">
        <f aca="false">Q194</f>
        <v>115</v>
      </c>
      <c r="D194" s="35" t="str">
        <f aca="false">R194</f>
        <v>Втулка резьбовая задвижки 1123-100-Э Ду100</v>
      </c>
      <c r="E194" s="36" t="str">
        <f aca="false">S194</f>
        <v>Национальный режим не предоставляется – преимущество</v>
      </c>
      <c r="F194" s="34" t="str">
        <f aca="false">U194</f>
        <v>шт.</v>
      </c>
      <c r="G194" s="37" t="n">
        <f aca="false">V194</f>
        <v>1</v>
      </c>
      <c r="H194" s="38" t="s">
        <v>28</v>
      </c>
      <c r="I194" s="39" t="s">
        <v>28</v>
      </c>
      <c r="J194" s="39"/>
      <c r="K194" s="40" t="n">
        <f aca="false">Y194</f>
        <v>20000</v>
      </c>
      <c r="L194" s="41"/>
      <c r="M194" s="42" t="n">
        <f aca="false">G194*L194</f>
        <v>0</v>
      </c>
      <c r="N194" s="43"/>
      <c r="Q194" s="44" t="n">
        <v>115</v>
      </c>
      <c r="R194" s="51" t="s">
        <v>216</v>
      </c>
      <c r="S194" s="44" t="s">
        <v>30</v>
      </c>
      <c r="T194" s="50" t="s">
        <v>214</v>
      </c>
      <c r="U194" s="46" t="s">
        <v>32</v>
      </c>
      <c r="V194" s="47" t="n">
        <v>1</v>
      </c>
      <c r="W194" s="48" t="s">
        <v>33</v>
      </c>
      <c r="X194" s="48" t="s">
        <v>34</v>
      </c>
      <c r="Y194" s="49" t="n">
        <v>20000</v>
      </c>
      <c r="Z194" s="49" t="n">
        <f aca="false">V194*Y194</f>
        <v>20000</v>
      </c>
    </row>
    <row r="195" s="32" customFormat="true" ht="39.55" hidden="false" customHeight="false" outlineLevel="0" collapsed="false">
      <c r="B195" s="33"/>
      <c r="C195" s="34" t="n">
        <f aca="false">Q195</f>
        <v>116</v>
      </c>
      <c r="D195" s="35" t="str">
        <f aca="false">R195</f>
        <v>Втулка резьбовая задвижки 883-175-Э Ду175</v>
      </c>
      <c r="E195" s="36" t="str">
        <f aca="false">S195</f>
        <v>Национальный режим не предоставляется – преимущество</v>
      </c>
      <c r="F195" s="34" t="str">
        <f aca="false">U195</f>
        <v>шт.</v>
      </c>
      <c r="G195" s="37" t="n">
        <f aca="false">V195</f>
        <v>1</v>
      </c>
      <c r="H195" s="38" t="s">
        <v>28</v>
      </c>
      <c r="I195" s="39" t="s">
        <v>28</v>
      </c>
      <c r="J195" s="39"/>
      <c r="K195" s="40" t="n">
        <f aca="false">Y195</f>
        <v>60000</v>
      </c>
      <c r="L195" s="41"/>
      <c r="M195" s="42" t="n">
        <f aca="false">G195*L195</f>
        <v>0</v>
      </c>
      <c r="N195" s="43"/>
      <c r="Q195" s="44" t="n">
        <v>116</v>
      </c>
      <c r="R195" s="51" t="s">
        <v>217</v>
      </c>
      <c r="S195" s="44" t="s">
        <v>30</v>
      </c>
      <c r="T195" s="50" t="s">
        <v>214</v>
      </c>
      <c r="U195" s="46" t="s">
        <v>32</v>
      </c>
      <c r="V195" s="47" t="n">
        <v>1</v>
      </c>
      <c r="W195" s="48" t="s">
        <v>33</v>
      </c>
      <c r="X195" s="48" t="s">
        <v>34</v>
      </c>
      <c r="Y195" s="49" t="n">
        <v>60000</v>
      </c>
      <c r="Z195" s="49" t="n">
        <f aca="false">V195*Y195</f>
        <v>60000</v>
      </c>
    </row>
    <row r="196" s="32" customFormat="true" ht="39.55" hidden="false" customHeight="false" outlineLevel="0" collapsed="false">
      <c r="B196" s="33"/>
      <c r="C196" s="34" t="n">
        <f aca="false">Q196</f>
        <v>117</v>
      </c>
      <c r="D196" s="35" t="str">
        <f aca="false">R196</f>
        <v>Втулка резьбовая задвижки 883-250-Э (-01)</v>
      </c>
      <c r="E196" s="36" t="str">
        <f aca="false">S196</f>
        <v>Национальный режим не предоставляется – преимущество</v>
      </c>
      <c r="F196" s="34" t="str">
        <f aca="false">U196</f>
        <v>шт.</v>
      </c>
      <c r="G196" s="37" t="n">
        <f aca="false">V196</f>
        <v>1</v>
      </c>
      <c r="H196" s="38" t="s">
        <v>28</v>
      </c>
      <c r="I196" s="39" t="s">
        <v>28</v>
      </c>
      <c r="J196" s="39"/>
      <c r="K196" s="40" t="n">
        <f aca="false">Y196</f>
        <v>95000</v>
      </c>
      <c r="L196" s="41"/>
      <c r="M196" s="42" t="n">
        <f aca="false">G196*L196</f>
        <v>0</v>
      </c>
      <c r="N196" s="43"/>
      <c r="Q196" s="44" t="n">
        <v>117</v>
      </c>
      <c r="R196" s="51" t="s">
        <v>218</v>
      </c>
      <c r="S196" s="44" t="s">
        <v>30</v>
      </c>
      <c r="T196" s="50" t="s">
        <v>214</v>
      </c>
      <c r="U196" s="46" t="s">
        <v>32</v>
      </c>
      <c r="V196" s="47" t="n">
        <v>1</v>
      </c>
      <c r="W196" s="48" t="s">
        <v>33</v>
      </c>
      <c r="X196" s="48" t="s">
        <v>34</v>
      </c>
      <c r="Y196" s="49" t="n">
        <v>95000</v>
      </c>
      <c r="Z196" s="49" t="n">
        <f aca="false">V196*Y196</f>
        <v>95000</v>
      </c>
    </row>
    <row r="197" s="32" customFormat="true" ht="52.2" hidden="false" customHeight="false" outlineLevel="0" collapsed="false">
      <c r="B197" s="33"/>
      <c r="C197" s="34" t="n">
        <f aca="false">Q197</f>
        <v>118</v>
      </c>
      <c r="D197" s="35" t="str">
        <f aca="false">R197</f>
        <v>Гайка для водоуказательной колонки к указателю уровня Т-228Б</v>
      </c>
      <c r="E197" s="36" t="str">
        <f aca="false">S197</f>
        <v>Национальный режим не предоставляется – преимущество</v>
      </c>
      <c r="F197" s="34" t="str">
        <f aca="false">U197</f>
        <v>шт.</v>
      </c>
      <c r="G197" s="37" t="n">
        <f aca="false">V197</f>
        <v>256</v>
      </c>
      <c r="H197" s="38" t="s">
        <v>28</v>
      </c>
      <c r="I197" s="39" t="s">
        <v>28</v>
      </c>
      <c r="J197" s="39"/>
      <c r="K197" s="40" t="n">
        <f aca="false">Y197</f>
        <v>800</v>
      </c>
      <c r="L197" s="41"/>
      <c r="M197" s="42" t="n">
        <f aca="false">G197*L197</f>
        <v>0</v>
      </c>
      <c r="N197" s="43"/>
      <c r="Q197" s="44" t="n">
        <v>118</v>
      </c>
      <c r="R197" s="51" t="s">
        <v>68</v>
      </c>
      <c r="S197" s="44" t="s">
        <v>30</v>
      </c>
      <c r="T197" s="50" t="s">
        <v>31</v>
      </c>
      <c r="U197" s="46" t="s">
        <v>32</v>
      </c>
      <c r="V197" s="47" t="n">
        <v>256</v>
      </c>
      <c r="W197" s="48" t="s">
        <v>33</v>
      </c>
      <c r="X197" s="48" t="s">
        <v>34</v>
      </c>
      <c r="Y197" s="49" t="n">
        <v>800</v>
      </c>
      <c r="Z197" s="49" t="n">
        <f aca="false">V197*Y197</f>
        <v>204800</v>
      </c>
    </row>
    <row r="198" s="32" customFormat="true" ht="39.55" hidden="false" customHeight="false" outlineLevel="0" collapsed="false">
      <c r="B198" s="33"/>
      <c r="C198" s="34" t="n">
        <f aca="false">Q198</f>
        <v>119</v>
      </c>
      <c r="D198" s="35" t="str">
        <f aca="false">R198</f>
        <v>Втулка резьбовая вентиля 999-20-0</v>
      </c>
      <c r="E198" s="36" t="str">
        <f aca="false">S198</f>
        <v>Национальный режим не предоставляется – преимущество</v>
      </c>
      <c r="F198" s="34" t="str">
        <f aca="false">U198</f>
        <v>шт.</v>
      </c>
      <c r="G198" s="37" t="n">
        <f aca="false">V198</f>
        <v>5</v>
      </c>
      <c r="H198" s="38" t="s">
        <v>28</v>
      </c>
      <c r="I198" s="39" t="s">
        <v>28</v>
      </c>
      <c r="J198" s="39"/>
      <c r="K198" s="40" t="n">
        <f aca="false">Y198</f>
        <v>10000</v>
      </c>
      <c r="L198" s="41"/>
      <c r="M198" s="42" t="n">
        <f aca="false">G198*L198</f>
        <v>0</v>
      </c>
      <c r="N198" s="43"/>
      <c r="Q198" s="44" t="n">
        <v>119</v>
      </c>
      <c r="R198" s="51" t="s">
        <v>219</v>
      </c>
      <c r="S198" s="44" t="s">
        <v>30</v>
      </c>
      <c r="T198" s="50" t="s">
        <v>214</v>
      </c>
      <c r="U198" s="46" t="s">
        <v>32</v>
      </c>
      <c r="V198" s="47" t="n">
        <v>5</v>
      </c>
      <c r="W198" s="48" t="s">
        <v>33</v>
      </c>
      <c r="X198" s="48" t="s">
        <v>34</v>
      </c>
      <c r="Y198" s="49" t="n">
        <v>10000</v>
      </c>
      <c r="Z198" s="49" t="n">
        <f aca="false">V198*Y198</f>
        <v>50000</v>
      </c>
    </row>
    <row r="199" s="32" customFormat="true" ht="39.55" hidden="false" customHeight="false" outlineLevel="0" collapsed="false">
      <c r="B199" s="33"/>
      <c r="C199" s="34" t="n">
        <f aca="false">Q199</f>
        <v>120</v>
      </c>
      <c r="D199" s="35" t="str">
        <f aca="false">R199</f>
        <v>Электропривод В-В-09 УХЛ1 или эквивалент</v>
      </c>
      <c r="E199" s="36" t="str">
        <f aca="false">S199</f>
        <v>Национальный режим не предоставляется – преимущество</v>
      </c>
      <c r="F199" s="34" t="str">
        <f aca="false">U199</f>
        <v>шт.</v>
      </c>
      <c r="G199" s="37" t="n">
        <f aca="false">V199</f>
        <v>2</v>
      </c>
      <c r="H199" s="38" t="s">
        <v>28</v>
      </c>
      <c r="I199" s="39" t="s">
        <v>28</v>
      </c>
      <c r="J199" s="39"/>
      <c r="K199" s="40" t="n">
        <f aca="false">Y199</f>
        <v>495000</v>
      </c>
      <c r="L199" s="41"/>
      <c r="M199" s="42" t="n">
        <f aca="false">G199*L199</f>
        <v>0</v>
      </c>
      <c r="N199" s="43"/>
      <c r="Q199" s="44" t="n">
        <v>120</v>
      </c>
      <c r="R199" s="51" t="s">
        <v>220</v>
      </c>
      <c r="S199" s="44" t="s">
        <v>30</v>
      </c>
      <c r="T199" s="45" t="s">
        <v>145</v>
      </c>
      <c r="U199" s="46" t="s">
        <v>32</v>
      </c>
      <c r="V199" s="47" t="n">
        <v>2</v>
      </c>
      <c r="W199" s="48" t="s">
        <v>33</v>
      </c>
      <c r="X199" s="48" t="s">
        <v>34</v>
      </c>
      <c r="Y199" s="49" t="n">
        <v>495000</v>
      </c>
      <c r="Z199" s="49" t="n">
        <f aca="false">V199*Y199</f>
        <v>990000</v>
      </c>
    </row>
    <row r="200" s="32" customFormat="true" ht="39.55" hidden="false" customHeight="false" outlineLevel="0" collapsed="false">
      <c r="B200" s="33"/>
      <c r="C200" s="34" t="n">
        <f aca="false">Q200</f>
        <v>121</v>
      </c>
      <c r="D200" s="35" t="str">
        <f aca="false">R200</f>
        <v>Электропривод Н-Д-15 УХЛ1 или эквивалент</v>
      </c>
      <c r="E200" s="36" t="str">
        <f aca="false">S200</f>
        <v>Национальный режим не предоставляется – преимущество</v>
      </c>
      <c r="F200" s="34" t="str">
        <f aca="false">U200</f>
        <v>шт.</v>
      </c>
      <c r="G200" s="37" t="n">
        <f aca="false">V200</f>
        <v>2</v>
      </c>
      <c r="H200" s="38" t="s">
        <v>28</v>
      </c>
      <c r="I200" s="39" t="s">
        <v>28</v>
      </c>
      <c r="J200" s="39"/>
      <c r="K200" s="40" t="n">
        <f aca="false">Y200</f>
        <v>635000</v>
      </c>
      <c r="L200" s="41"/>
      <c r="M200" s="42" t="n">
        <f aca="false">G200*L200</f>
        <v>0</v>
      </c>
      <c r="N200" s="43"/>
      <c r="Q200" s="44" t="n">
        <v>121</v>
      </c>
      <c r="R200" s="51" t="s">
        <v>221</v>
      </c>
      <c r="S200" s="44" t="s">
        <v>30</v>
      </c>
      <c r="T200" s="45" t="s">
        <v>145</v>
      </c>
      <c r="U200" s="46" t="s">
        <v>32</v>
      </c>
      <c r="V200" s="47" t="n">
        <v>2</v>
      </c>
      <c r="W200" s="48" t="s">
        <v>33</v>
      </c>
      <c r="X200" s="48" t="s">
        <v>34</v>
      </c>
      <c r="Y200" s="49" t="n">
        <v>635000</v>
      </c>
      <c r="Z200" s="49" t="n">
        <f aca="false">V200*Y200</f>
        <v>1270000</v>
      </c>
    </row>
    <row r="201" s="32" customFormat="true" ht="39.55" hidden="false" customHeight="false" outlineLevel="0" collapsed="false">
      <c r="B201" s="33"/>
      <c r="C201" s="34" t="n">
        <f aca="false">Q201</f>
        <v>122</v>
      </c>
      <c r="D201" s="35" t="str">
        <f aca="false">R201</f>
        <v>Мембрана для клапана 22ч6п Ду100</v>
      </c>
      <c r="E201" s="36" t="str">
        <f aca="false">S201</f>
        <v>Национальный режим не предоставляется – преимущество</v>
      </c>
      <c r="F201" s="34" t="str">
        <f aca="false">U201</f>
        <v>шт.</v>
      </c>
      <c r="G201" s="37" t="n">
        <f aca="false">V201</f>
        <v>5</v>
      </c>
      <c r="H201" s="38" t="s">
        <v>28</v>
      </c>
      <c r="I201" s="39" t="s">
        <v>28</v>
      </c>
      <c r="J201" s="39"/>
      <c r="K201" s="40" t="n">
        <f aca="false">Y201</f>
        <v>4600</v>
      </c>
      <c r="L201" s="41"/>
      <c r="M201" s="42" t="n">
        <f aca="false">G201*L201</f>
        <v>0</v>
      </c>
      <c r="N201" s="43"/>
      <c r="Q201" s="44" t="n">
        <v>122</v>
      </c>
      <c r="R201" s="51" t="s">
        <v>222</v>
      </c>
      <c r="S201" s="44" t="s">
        <v>30</v>
      </c>
      <c r="T201" s="50" t="s">
        <v>37</v>
      </c>
      <c r="U201" s="46" t="s">
        <v>32</v>
      </c>
      <c r="V201" s="47" t="n">
        <v>5</v>
      </c>
      <c r="W201" s="48" t="s">
        <v>33</v>
      </c>
      <c r="X201" s="48" t="s">
        <v>34</v>
      </c>
      <c r="Y201" s="49" t="n">
        <v>4600</v>
      </c>
      <c r="Z201" s="49" t="n">
        <f aca="false">V201*Y201</f>
        <v>23000</v>
      </c>
    </row>
    <row r="202" s="32" customFormat="true" ht="39.55" hidden="false" customHeight="false" outlineLevel="0" collapsed="false">
      <c r="B202" s="33"/>
      <c r="C202" s="34" t="n">
        <f aca="false">Q202</f>
        <v>123</v>
      </c>
      <c r="D202" s="35" t="str">
        <f aca="false">R202</f>
        <v>Мембрана для клапана 22ч6п Ду150</v>
      </c>
      <c r="E202" s="36" t="str">
        <f aca="false">S202</f>
        <v>Национальный режим не предоставляется – преимущество</v>
      </c>
      <c r="F202" s="34" t="str">
        <f aca="false">U202</f>
        <v>шт.</v>
      </c>
      <c r="G202" s="37" t="n">
        <f aca="false">V202</f>
        <v>5</v>
      </c>
      <c r="H202" s="38" t="s">
        <v>28</v>
      </c>
      <c r="I202" s="39" t="s">
        <v>28</v>
      </c>
      <c r="J202" s="39"/>
      <c r="K202" s="40" t="n">
        <f aca="false">Y202</f>
        <v>8000</v>
      </c>
      <c r="L202" s="41"/>
      <c r="M202" s="42" t="n">
        <f aca="false">G202*L202</f>
        <v>0</v>
      </c>
      <c r="N202" s="43"/>
      <c r="Q202" s="44" t="n">
        <v>123</v>
      </c>
      <c r="R202" s="51" t="s">
        <v>45</v>
      </c>
      <c r="S202" s="44" t="s">
        <v>30</v>
      </c>
      <c r="T202" s="50" t="s">
        <v>37</v>
      </c>
      <c r="U202" s="46" t="s">
        <v>32</v>
      </c>
      <c r="V202" s="47" t="n">
        <v>5</v>
      </c>
      <c r="W202" s="48" t="s">
        <v>33</v>
      </c>
      <c r="X202" s="48" t="s">
        <v>34</v>
      </c>
      <c r="Y202" s="49" t="n">
        <v>8000</v>
      </c>
      <c r="Z202" s="49" t="n">
        <f aca="false">V202*Y202</f>
        <v>40000</v>
      </c>
    </row>
    <row r="203" s="32" customFormat="true" ht="39.55" hidden="false" customHeight="false" outlineLevel="0" collapsed="false">
      <c r="B203" s="33"/>
      <c r="C203" s="34" t="n">
        <f aca="false">Q203</f>
        <v>124</v>
      </c>
      <c r="D203" s="35" t="str">
        <f aca="false">R203</f>
        <v>Мембрана клапана запорного 15ч76п Ду100</v>
      </c>
      <c r="E203" s="36" t="str">
        <f aca="false">S203</f>
        <v>Национальный режим не предоставляется – преимущество</v>
      </c>
      <c r="F203" s="34" t="str">
        <f aca="false">U203</f>
        <v>шт.</v>
      </c>
      <c r="G203" s="37" t="n">
        <f aca="false">V203</f>
        <v>5</v>
      </c>
      <c r="H203" s="38" t="s">
        <v>28</v>
      </c>
      <c r="I203" s="39" t="s">
        <v>28</v>
      </c>
      <c r="J203" s="39"/>
      <c r="K203" s="40" t="n">
        <f aca="false">Y203</f>
        <v>4600</v>
      </c>
      <c r="L203" s="41"/>
      <c r="M203" s="42" t="n">
        <f aca="false">G203*L203</f>
        <v>0</v>
      </c>
      <c r="N203" s="43"/>
      <c r="Q203" s="44" t="n">
        <v>124</v>
      </c>
      <c r="R203" s="51" t="s">
        <v>223</v>
      </c>
      <c r="S203" s="44" t="s">
        <v>30</v>
      </c>
      <c r="T203" s="50" t="s">
        <v>37</v>
      </c>
      <c r="U203" s="46" t="s">
        <v>32</v>
      </c>
      <c r="V203" s="47" t="n">
        <v>5</v>
      </c>
      <c r="W203" s="48" t="s">
        <v>33</v>
      </c>
      <c r="X203" s="48" t="s">
        <v>34</v>
      </c>
      <c r="Y203" s="49" t="n">
        <v>4600</v>
      </c>
      <c r="Z203" s="49" t="n">
        <f aca="false">V203*Y203</f>
        <v>23000</v>
      </c>
    </row>
    <row r="204" s="32" customFormat="true" ht="39.55" hidden="false" customHeight="false" outlineLevel="0" collapsed="false">
      <c r="B204" s="33"/>
      <c r="C204" s="34" t="n">
        <f aca="false">Q204</f>
        <v>125</v>
      </c>
      <c r="D204" s="35" t="str">
        <f aca="false">R204</f>
        <v>Мембрана клапана запорного 15ч75п Ду50</v>
      </c>
      <c r="E204" s="36" t="str">
        <f aca="false">S204</f>
        <v>Национальный режим не предоставляется – преимущество</v>
      </c>
      <c r="F204" s="34" t="str">
        <f aca="false">U204</f>
        <v>шт.</v>
      </c>
      <c r="G204" s="37" t="n">
        <f aca="false">V204</f>
        <v>5</v>
      </c>
      <c r="H204" s="38" t="s">
        <v>28</v>
      </c>
      <c r="I204" s="39" t="s">
        <v>28</v>
      </c>
      <c r="J204" s="39"/>
      <c r="K204" s="40" t="n">
        <f aca="false">Y204</f>
        <v>3500</v>
      </c>
      <c r="L204" s="41"/>
      <c r="M204" s="42" t="n">
        <f aca="false">G204*L204</f>
        <v>0</v>
      </c>
      <c r="N204" s="43"/>
      <c r="Q204" s="44" t="n">
        <v>125</v>
      </c>
      <c r="R204" s="51" t="s">
        <v>224</v>
      </c>
      <c r="S204" s="44" t="s">
        <v>30</v>
      </c>
      <c r="T204" s="50" t="s">
        <v>37</v>
      </c>
      <c r="U204" s="46" t="s">
        <v>32</v>
      </c>
      <c r="V204" s="47" t="n">
        <v>5</v>
      </c>
      <c r="W204" s="48" t="s">
        <v>33</v>
      </c>
      <c r="X204" s="48" t="s">
        <v>34</v>
      </c>
      <c r="Y204" s="49" t="n">
        <v>3500</v>
      </c>
      <c r="Z204" s="49" t="n">
        <f aca="false">V204*Y204</f>
        <v>17500</v>
      </c>
    </row>
    <row r="205" s="32" customFormat="true" ht="39.55" hidden="false" customHeight="false" outlineLevel="0" collapsed="false">
      <c r="B205" s="33"/>
      <c r="C205" s="34" t="n">
        <f aca="false">Q205</f>
        <v>126</v>
      </c>
      <c r="D205" s="35" t="str">
        <f aca="false">R205</f>
        <v>Пневмопривод RAT075 или эквивалент</v>
      </c>
      <c r="E205" s="36" t="str">
        <f aca="false">S205</f>
        <v>Национальный режим не предоставляется – преимущество</v>
      </c>
      <c r="F205" s="34" t="str">
        <f aca="false">U205</f>
        <v>шт.</v>
      </c>
      <c r="G205" s="37" t="n">
        <f aca="false">V205</f>
        <v>3</v>
      </c>
      <c r="H205" s="38" t="s">
        <v>28</v>
      </c>
      <c r="I205" s="39" t="s">
        <v>28</v>
      </c>
      <c r="J205" s="39"/>
      <c r="K205" s="40" t="n">
        <f aca="false">Y205</f>
        <v>25000</v>
      </c>
      <c r="L205" s="41"/>
      <c r="M205" s="42" t="n">
        <f aca="false">G205*L205</f>
        <v>0</v>
      </c>
      <c r="N205" s="43"/>
      <c r="Q205" s="44" t="n">
        <v>126</v>
      </c>
      <c r="R205" s="51" t="s">
        <v>225</v>
      </c>
      <c r="S205" s="44" t="s">
        <v>30</v>
      </c>
      <c r="T205" s="50" t="s">
        <v>226</v>
      </c>
      <c r="U205" s="46" t="s">
        <v>32</v>
      </c>
      <c r="V205" s="47" t="n">
        <v>3</v>
      </c>
      <c r="W205" s="48" t="s">
        <v>33</v>
      </c>
      <c r="X205" s="48" t="s">
        <v>34</v>
      </c>
      <c r="Y205" s="49" t="n">
        <v>25000</v>
      </c>
      <c r="Z205" s="49" t="n">
        <f aca="false">V205*Y205</f>
        <v>75000</v>
      </c>
    </row>
    <row r="206" s="32" customFormat="true" ht="39.55" hidden="false" customHeight="false" outlineLevel="0" collapsed="false">
      <c r="B206" s="33"/>
      <c r="C206" s="34" t="n">
        <f aca="false">Q206</f>
        <v>127</v>
      </c>
      <c r="D206" s="35" t="str">
        <f aca="false">R206</f>
        <v>Пневмопривод RAT083 или эквивалент</v>
      </c>
      <c r="E206" s="36" t="str">
        <f aca="false">S206</f>
        <v>Национальный режим не предоставляется – преимущество</v>
      </c>
      <c r="F206" s="34" t="str">
        <f aca="false">U206</f>
        <v>шт.</v>
      </c>
      <c r="G206" s="37" t="n">
        <f aca="false">V206</f>
        <v>2</v>
      </c>
      <c r="H206" s="38" t="s">
        <v>28</v>
      </c>
      <c r="I206" s="39" t="s">
        <v>28</v>
      </c>
      <c r="J206" s="39"/>
      <c r="K206" s="40" t="n">
        <f aca="false">Y206</f>
        <v>28000</v>
      </c>
      <c r="L206" s="41"/>
      <c r="M206" s="42" t="n">
        <f aca="false">G206*L206</f>
        <v>0</v>
      </c>
      <c r="N206" s="43"/>
      <c r="Q206" s="44" t="n">
        <v>127</v>
      </c>
      <c r="R206" s="51" t="s">
        <v>227</v>
      </c>
      <c r="S206" s="44" t="s">
        <v>30</v>
      </c>
      <c r="T206" s="50" t="s">
        <v>226</v>
      </c>
      <c r="U206" s="46" t="s">
        <v>32</v>
      </c>
      <c r="V206" s="47" t="n">
        <v>2</v>
      </c>
      <c r="W206" s="48" t="s">
        <v>33</v>
      </c>
      <c r="X206" s="48" t="s">
        <v>34</v>
      </c>
      <c r="Y206" s="49" t="n">
        <v>28000</v>
      </c>
      <c r="Z206" s="49" t="n">
        <f aca="false">V206*Y206</f>
        <v>56000</v>
      </c>
    </row>
    <row r="207" s="32" customFormat="true" ht="26.85" hidden="false" customHeight="false" outlineLevel="0" collapsed="false">
      <c r="B207" s="33"/>
      <c r="C207" s="34"/>
      <c r="D207" s="35" t="str">
        <f aca="false">R207</f>
        <v>ремонт капитализируемый</v>
      </c>
      <c r="E207" s="36"/>
      <c r="F207" s="34"/>
      <c r="G207" s="37"/>
      <c r="H207" s="38" t="s">
        <v>28</v>
      </c>
      <c r="I207" s="39" t="s">
        <v>28</v>
      </c>
      <c r="J207" s="39"/>
      <c r="K207" s="40"/>
      <c r="L207" s="41"/>
      <c r="M207" s="42"/>
      <c r="N207" s="43"/>
      <c r="Q207" s="44"/>
      <c r="R207" s="60" t="s">
        <v>228</v>
      </c>
      <c r="S207" s="44"/>
      <c r="T207" s="45"/>
      <c r="U207" s="46"/>
      <c r="V207" s="47"/>
      <c r="W207" s="48"/>
      <c r="X207" s="48" t="s">
        <v>34</v>
      </c>
      <c r="Y207" s="49"/>
      <c r="Z207" s="49"/>
    </row>
    <row r="208" s="32" customFormat="true" ht="39.55" hidden="false" customHeight="false" outlineLevel="0" collapsed="false">
      <c r="B208" s="33"/>
      <c r="C208" s="34" t="n">
        <f aca="false">Q208</f>
        <v>128</v>
      </c>
      <c r="D208" s="35" t="str">
        <f aca="false">R208</f>
        <v>Шток вентиля 998-20-0</v>
      </c>
      <c r="E208" s="36" t="str">
        <f aca="false">S208</f>
        <v>Национальный режим не предоставляется – преимущество</v>
      </c>
      <c r="F208" s="34" t="str">
        <f aca="false">U208</f>
        <v>шт.</v>
      </c>
      <c r="G208" s="37" t="n">
        <f aca="false">V208</f>
        <v>15</v>
      </c>
      <c r="H208" s="38" t="s">
        <v>28</v>
      </c>
      <c r="I208" s="39" t="s">
        <v>28</v>
      </c>
      <c r="J208" s="39"/>
      <c r="K208" s="40" t="n">
        <f aca="false">Y208</f>
        <v>6500</v>
      </c>
      <c r="L208" s="41"/>
      <c r="M208" s="42" t="n">
        <f aca="false">G208*L208</f>
        <v>0</v>
      </c>
      <c r="N208" s="43"/>
      <c r="Q208" s="44" t="n">
        <v>128</v>
      </c>
      <c r="R208" s="44" t="s">
        <v>47</v>
      </c>
      <c r="S208" s="44" t="s">
        <v>30</v>
      </c>
      <c r="T208" s="45" t="s">
        <v>37</v>
      </c>
      <c r="U208" s="46" t="s">
        <v>32</v>
      </c>
      <c r="V208" s="47" t="n">
        <v>15</v>
      </c>
      <c r="W208" s="48" t="s">
        <v>33</v>
      </c>
      <c r="X208" s="48" t="s">
        <v>34</v>
      </c>
      <c r="Y208" s="49" t="n">
        <v>6500</v>
      </c>
      <c r="Z208" s="49" t="n">
        <f aca="false">V208*Y208</f>
        <v>97500</v>
      </c>
    </row>
    <row r="209" s="32" customFormat="true" ht="39.55" hidden="false" customHeight="false" outlineLevel="0" collapsed="false">
      <c r="B209" s="33"/>
      <c r="C209" s="34" t="n">
        <f aca="false">Q209</f>
        <v>129</v>
      </c>
      <c r="D209" s="35" t="str">
        <f aca="false">R209</f>
        <v>Шток вентиля 999-20-0</v>
      </c>
      <c r="E209" s="36" t="str">
        <f aca="false">S209</f>
        <v>Национальный режим не предоставляется – преимущество</v>
      </c>
      <c r="F209" s="34" t="str">
        <f aca="false">U209</f>
        <v>шт.</v>
      </c>
      <c r="G209" s="37" t="n">
        <f aca="false">V209</f>
        <v>15</v>
      </c>
      <c r="H209" s="38" t="s">
        <v>28</v>
      </c>
      <c r="I209" s="39" t="s">
        <v>28</v>
      </c>
      <c r="J209" s="39"/>
      <c r="K209" s="40" t="n">
        <f aca="false">Y209</f>
        <v>6500</v>
      </c>
      <c r="L209" s="41"/>
      <c r="M209" s="42" t="n">
        <f aca="false">G209*L209</f>
        <v>0</v>
      </c>
      <c r="N209" s="43"/>
      <c r="Q209" s="44" t="n">
        <v>129</v>
      </c>
      <c r="R209" s="44" t="s">
        <v>54</v>
      </c>
      <c r="S209" s="44" t="s">
        <v>30</v>
      </c>
      <c r="T209" s="45" t="s">
        <v>37</v>
      </c>
      <c r="U209" s="46" t="s">
        <v>32</v>
      </c>
      <c r="V209" s="47" t="n">
        <v>15</v>
      </c>
      <c r="W209" s="48" t="s">
        <v>33</v>
      </c>
      <c r="X209" s="48" t="s">
        <v>34</v>
      </c>
      <c r="Y209" s="49" t="n">
        <v>6500</v>
      </c>
      <c r="Z209" s="49" t="n">
        <f aca="false">V209*Y209</f>
        <v>97500</v>
      </c>
    </row>
    <row r="210" s="32" customFormat="true" ht="39.55" hidden="false" customHeight="false" outlineLevel="0" collapsed="false">
      <c r="B210" s="33"/>
      <c r="C210" s="34" t="n">
        <f aca="false">Q210</f>
        <v>130</v>
      </c>
      <c r="D210" s="35" t="str">
        <f aca="false">R210</f>
        <v>Тарелка задвижки  882-250-Э</v>
      </c>
      <c r="E210" s="36" t="str">
        <f aca="false">S210</f>
        <v>Национальный режим не предоставляется – преимущество</v>
      </c>
      <c r="F210" s="34" t="str">
        <f aca="false">U210</f>
        <v>шт.</v>
      </c>
      <c r="G210" s="37" t="n">
        <f aca="false">V210</f>
        <v>2</v>
      </c>
      <c r="H210" s="38" t="s">
        <v>28</v>
      </c>
      <c r="I210" s="39" t="s">
        <v>28</v>
      </c>
      <c r="J210" s="39"/>
      <c r="K210" s="40" t="n">
        <f aca="false">Y210</f>
        <v>135000</v>
      </c>
      <c r="L210" s="41"/>
      <c r="M210" s="42" t="n">
        <f aca="false">G210*L210</f>
        <v>0</v>
      </c>
      <c r="N210" s="43"/>
      <c r="Q210" s="44" t="n">
        <v>130</v>
      </c>
      <c r="R210" s="44" t="s">
        <v>147</v>
      </c>
      <c r="S210" s="44" t="s">
        <v>30</v>
      </c>
      <c r="T210" s="45" t="s">
        <v>31</v>
      </c>
      <c r="U210" s="46" t="s">
        <v>32</v>
      </c>
      <c r="V210" s="47" t="n">
        <v>2</v>
      </c>
      <c r="W210" s="48" t="s">
        <v>33</v>
      </c>
      <c r="X210" s="48" t="s">
        <v>34</v>
      </c>
      <c r="Y210" s="49" t="n">
        <v>135000</v>
      </c>
      <c r="Z210" s="49" t="n">
        <f aca="false">V210*Y210</f>
        <v>270000</v>
      </c>
    </row>
    <row r="211" s="32" customFormat="true" ht="39.55" hidden="false" customHeight="false" outlineLevel="0" collapsed="false">
      <c r="B211" s="33"/>
      <c r="C211" s="34" t="n">
        <f aca="false">Q211</f>
        <v>131</v>
      </c>
      <c r="D211" s="35" t="str">
        <f aca="false">R211</f>
        <v>Обойма задвижки 883-250-Э-01</v>
      </c>
      <c r="E211" s="36" t="str">
        <f aca="false">S211</f>
        <v>Национальный режим не предоставляется – преимущество</v>
      </c>
      <c r="F211" s="34" t="str">
        <f aca="false">U211</f>
        <v>шт.</v>
      </c>
      <c r="G211" s="37" t="n">
        <f aca="false">V211</f>
        <v>2</v>
      </c>
      <c r="H211" s="38" t="s">
        <v>28</v>
      </c>
      <c r="I211" s="39" t="s">
        <v>28</v>
      </c>
      <c r="J211" s="39"/>
      <c r="K211" s="40" t="n">
        <f aca="false">Y211</f>
        <v>165000</v>
      </c>
      <c r="L211" s="41"/>
      <c r="M211" s="42" t="n">
        <f aca="false">G211*L211</f>
        <v>0</v>
      </c>
      <c r="N211" s="43"/>
      <c r="Q211" s="44" t="n">
        <v>131</v>
      </c>
      <c r="R211" s="44" t="s">
        <v>172</v>
      </c>
      <c r="S211" s="44" t="s">
        <v>30</v>
      </c>
      <c r="T211" s="45" t="s">
        <v>31</v>
      </c>
      <c r="U211" s="46" t="s">
        <v>32</v>
      </c>
      <c r="V211" s="47" t="n">
        <v>2</v>
      </c>
      <c r="W211" s="48" t="s">
        <v>33</v>
      </c>
      <c r="X211" s="48" t="s">
        <v>34</v>
      </c>
      <c r="Y211" s="49" t="n">
        <v>165000</v>
      </c>
      <c r="Z211" s="49" t="n">
        <f aca="false">V211*Y211</f>
        <v>330000</v>
      </c>
    </row>
    <row r="212" s="32" customFormat="true" ht="39.55" hidden="false" customHeight="false" outlineLevel="0" collapsed="false">
      <c r="B212" s="33"/>
      <c r="C212" s="34" t="n">
        <f aca="false">Q212</f>
        <v>132</v>
      </c>
      <c r="D212" s="35" t="str">
        <f aca="false">R212</f>
        <v>Пружина обоймы задвижки 883-250-Э-01</v>
      </c>
      <c r="E212" s="36" t="str">
        <f aca="false">S212</f>
        <v>Национальный режим не предоставляется – преимущество</v>
      </c>
      <c r="F212" s="34" t="str">
        <f aca="false">U212</f>
        <v>шт.</v>
      </c>
      <c r="G212" s="37" t="n">
        <f aca="false">V212</f>
        <v>4</v>
      </c>
      <c r="H212" s="38" t="s">
        <v>28</v>
      </c>
      <c r="I212" s="39" t="s">
        <v>28</v>
      </c>
      <c r="J212" s="39"/>
      <c r="K212" s="40" t="n">
        <f aca="false">Y212</f>
        <v>10000</v>
      </c>
      <c r="L212" s="41"/>
      <c r="M212" s="42" t="n">
        <f aca="false">G212*L212</f>
        <v>0</v>
      </c>
      <c r="N212" s="43"/>
      <c r="Q212" s="44" t="n">
        <v>132</v>
      </c>
      <c r="R212" s="44" t="s">
        <v>229</v>
      </c>
      <c r="S212" s="44" t="s">
        <v>30</v>
      </c>
      <c r="T212" s="45" t="s">
        <v>31</v>
      </c>
      <c r="U212" s="46" t="s">
        <v>32</v>
      </c>
      <c r="V212" s="47" t="n">
        <v>4</v>
      </c>
      <c r="W212" s="48" t="s">
        <v>33</v>
      </c>
      <c r="X212" s="48" t="s">
        <v>34</v>
      </c>
      <c r="Y212" s="49" t="n">
        <v>10000</v>
      </c>
      <c r="Z212" s="49" t="n">
        <f aca="false">V212*Y212</f>
        <v>40000</v>
      </c>
    </row>
    <row r="213" s="32" customFormat="true" ht="39.55" hidden="false" customHeight="false" outlineLevel="0" collapsed="false">
      <c r="B213" s="33"/>
      <c r="C213" s="34" t="n">
        <f aca="false">Q213</f>
        <v>133</v>
      </c>
      <c r="D213" s="35" t="str">
        <f aca="false">R213</f>
        <v>Втулка резьбовая задвижки 1123-100-Э Ду100</v>
      </c>
      <c r="E213" s="36" t="str">
        <f aca="false">S213</f>
        <v>Национальный режим не предоставляется – преимущество</v>
      </c>
      <c r="F213" s="34" t="str">
        <f aca="false">U213</f>
        <v>шт.</v>
      </c>
      <c r="G213" s="37" t="n">
        <f aca="false">V213</f>
        <v>2</v>
      </c>
      <c r="H213" s="38" t="s">
        <v>28</v>
      </c>
      <c r="I213" s="39" t="s">
        <v>28</v>
      </c>
      <c r="J213" s="39"/>
      <c r="K213" s="40" t="n">
        <f aca="false">Y213</f>
        <v>20000</v>
      </c>
      <c r="L213" s="41"/>
      <c r="M213" s="42" t="n">
        <f aca="false">G213*L213</f>
        <v>0</v>
      </c>
      <c r="N213" s="43"/>
      <c r="Q213" s="44" t="n">
        <v>133</v>
      </c>
      <c r="R213" s="44" t="s">
        <v>216</v>
      </c>
      <c r="S213" s="44" t="s">
        <v>30</v>
      </c>
      <c r="T213" s="50" t="s">
        <v>214</v>
      </c>
      <c r="U213" s="46" t="s">
        <v>32</v>
      </c>
      <c r="V213" s="47" t="n">
        <v>2</v>
      </c>
      <c r="W213" s="48" t="s">
        <v>33</v>
      </c>
      <c r="X213" s="48" t="s">
        <v>34</v>
      </c>
      <c r="Y213" s="49" t="n">
        <v>20000</v>
      </c>
      <c r="Z213" s="49" t="n">
        <f aca="false">V213*Y213</f>
        <v>40000</v>
      </c>
    </row>
    <row r="214" s="32" customFormat="true" ht="39.55" hidden="false" customHeight="false" outlineLevel="0" collapsed="false">
      <c r="B214" s="33"/>
      <c r="C214" s="34" t="n">
        <f aca="false">Q214</f>
        <v>134</v>
      </c>
      <c r="D214" s="35" t="str">
        <f aca="false">R214</f>
        <v>Втулка резьбовая задвижки 882-250-Э Ду250</v>
      </c>
      <c r="E214" s="36" t="str">
        <f aca="false">S214</f>
        <v>Национальный режим не предоставляется – преимущество</v>
      </c>
      <c r="F214" s="34" t="str">
        <f aca="false">U214</f>
        <v>шт.</v>
      </c>
      <c r="G214" s="37" t="n">
        <f aca="false">V214</f>
        <v>2</v>
      </c>
      <c r="H214" s="38" t="s">
        <v>28</v>
      </c>
      <c r="I214" s="39" t="s">
        <v>28</v>
      </c>
      <c r="J214" s="39"/>
      <c r="K214" s="40" t="n">
        <f aca="false">Y214</f>
        <v>75000</v>
      </c>
      <c r="L214" s="41"/>
      <c r="M214" s="42" t="n">
        <f aca="false">G214*L214</f>
        <v>0</v>
      </c>
      <c r="N214" s="43"/>
      <c r="Q214" s="44" t="n">
        <v>134</v>
      </c>
      <c r="R214" s="44" t="s">
        <v>213</v>
      </c>
      <c r="S214" s="44" t="s">
        <v>30</v>
      </c>
      <c r="T214" s="50" t="s">
        <v>214</v>
      </c>
      <c r="U214" s="46" t="s">
        <v>32</v>
      </c>
      <c r="V214" s="47" t="n">
        <v>2</v>
      </c>
      <c r="W214" s="48" t="s">
        <v>33</v>
      </c>
      <c r="X214" s="48" t="s">
        <v>34</v>
      </c>
      <c r="Y214" s="49" t="n">
        <v>75000</v>
      </c>
      <c r="Z214" s="49" t="n">
        <f aca="false">V214*Y214</f>
        <v>150000</v>
      </c>
    </row>
    <row r="215" s="32" customFormat="true" ht="39.55" hidden="false" customHeight="false" outlineLevel="0" collapsed="false">
      <c r="B215" s="33"/>
      <c r="C215" s="34" t="n">
        <f aca="false">Q215</f>
        <v>135</v>
      </c>
      <c r="D215" s="35" t="str">
        <f aca="false">R215</f>
        <v>Седло СЕНС.306573.026-01</v>
      </c>
      <c r="E215" s="36" t="str">
        <f aca="false">S215</f>
        <v>Национальный режим не предоставляется – преимущество</v>
      </c>
      <c r="F215" s="34" t="str">
        <f aca="false">U215</f>
        <v>шт.</v>
      </c>
      <c r="G215" s="37" t="n">
        <f aca="false">V215</f>
        <v>6</v>
      </c>
      <c r="H215" s="38" t="s">
        <v>28</v>
      </c>
      <c r="I215" s="39" t="s">
        <v>28</v>
      </c>
      <c r="J215" s="39"/>
      <c r="K215" s="40" t="n">
        <f aca="false">Y215</f>
        <v>8500</v>
      </c>
      <c r="L215" s="41"/>
      <c r="M215" s="42" t="n">
        <f aca="false">G215*L215</f>
        <v>0</v>
      </c>
      <c r="N215" s="43"/>
      <c r="Q215" s="44" t="n">
        <v>135</v>
      </c>
      <c r="R215" s="44" t="s">
        <v>48</v>
      </c>
      <c r="S215" s="44" t="s">
        <v>30</v>
      </c>
      <c r="T215" s="50" t="s">
        <v>37</v>
      </c>
      <c r="U215" s="46" t="s">
        <v>32</v>
      </c>
      <c r="V215" s="47" t="n">
        <v>6</v>
      </c>
      <c r="W215" s="48" t="s">
        <v>33</v>
      </c>
      <c r="X215" s="48" t="s">
        <v>34</v>
      </c>
      <c r="Y215" s="49" t="n">
        <v>8500</v>
      </c>
      <c r="Z215" s="49" t="n">
        <f aca="false">V215*Y215</f>
        <v>51000</v>
      </c>
    </row>
    <row r="216" s="32" customFormat="true" ht="39.55" hidden="false" customHeight="false" outlineLevel="0" collapsed="false">
      <c r="B216" s="33"/>
      <c r="C216" s="34" t="n">
        <f aca="false">Q216</f>
        <v>136</v>
      </c>
      <c r="D216" s="35" t="str">
        <f aca="false">R216</f>
        <v>Шток вентиля 1052-65-0</v>
      </c>
      <c r="E216" s="36" t="str">
        <f aca="false">S216</f>
        <v>Национальный режим не предоставляется – преимущество</v>
      </c>
      <c r="F216" s="34" t="str">
        <f aca="false">U216</f>
        <v>шт.</v>
      </c>
      <c r="G216" s="37" t="n">
        <f aca="false">V216</f>
        <v>5</v>
      </c>
      <c r="H216" s="38" t="s">
        <v>28</v>
      </c>
      <c r="I216" s="39" t="s">
        <v>28</v>
      </c>
      <c r="J216" s="39"/>
      <c r="K216" s="40" t="n">
        <f aca="false">Y216</f>
        <v>40000</v>
      </c>
      <c r="L216" s="41"/>
      <c r="M216" s="42" t="n">
        <f aca="false">G216*L216</f>
        <v>0</v>
      </c>
      <c r="N216" s="43"/>
      <c r="Q216" s="44" t="n">
        <v>136</v>
      </c>
      <c r="R216" s="44" t="s">
        <v>146</v>
      </c>
      <c r="S216" s="44" t="s">
        <v>30</v>
      </c>
      <c r="T216" s="45" t="s">
        <v>37</v>
      </c>
      <c r="U216" s="46" t="s">
        <v>32</v>
      </c>
      <c r="V216" s="47" t="n">
        <v>5</v>
      </c>
      <c r="W216" s="48" t="s">
        <v>33</v>
      </c>
      <c r="X216" s="48" t="s">
        <v>34</v>
      </c>
      <c r="Y216" s="49" t="n">
        <v>40000</v>
      </c>
      <c r="Z216" s="49" t="n">
        <f aca="false">V216*Y216</f>
        <v>200000</v>
      </c>
    </row>
    <row r="217" s="32" customFormat="true" ht="39.55" hidden="false" customHeight="false" outlineLevel="0" collapsed="false">
      <c r="B217" s="33"/>
      <c r="C217" s="34" t="n">
        <f aca="false">Q217</f>
        <v>137</v>
      </c>
      <c r="D217" s="35" t="str">
        <f aca="false">R217</f>
        <v>Шпиндель задвижки 883-300-Э</v>
      </c>
      <c r="E217" s="36" t="str">
        <f aca="false">S217</f>
        <v>Национальный режим не предоставляется – преимущество</v>
      </c>
      <c r="F217" s="34" t="str">
        <f aca="false">U217</f>
        <v>шт.</v>
      </c>
      <c r="G217" s="37" t="n">
        <f aca="false">V217</f>
        <v>2</v>
      </c>
      <c r="H217" s="38" t="s">
        <v>28</v>
      </c>
      <c r="I217" s="39" t="s">
        <v>28</v>
      </c>
      <c r="J217" s="39"/>
      <c r="K217" s="40" t="n">
        <f aca="false">Y217</f>
        <v>225000</v>
      </c>
      <c r="L217" s="41"/>
      <c r="M217" s="42" t="n">
        <f aca="false">G217*L217</f>
        <v>0</v>
      </c>
      <c r="N217" s="43"/>
      <c r="Q217" s="44" t="n">
        <v>137</v>
      </c>
      <c r="R217" s="44" t="s">
        <v>150</v>
      </c>
      <c r="S217" s="44" t="s">
        <v>30</v>
      </c>
      <c r="T217" s="45" t="s">
        <v>37</v>
      </c>
      <c r="U217" s="46" t="s">
        <v>32</v>
      </c>
      <c r="V217" s="47" t="n">
        <v>2</v>
      </c>
      <c r="W217" s="48" t="s">
        <v>33</v>
      </c>
      <c r="X217" s="48" t="s">
        <v>34</v>
      </c>
      <c r="Y217" s="49" t="n">
        <v>225000</v>
      </c>
      <c r="Z217" s="49" t="n">
        <f aca="false">V217*Y217</f>
        <v>450000</v>
      </c>
    </row>
    <row r="218" s="32" customFormat="true" ht="39.55" hidden="false" customHeight="false" outlineLevel="0" collapsed="false">
      <c r="B218" s="33"/>
      <c r="C218" s="34" t="n">
        <f aca="false">Q218</f>
        <v>138</v>
      </c>
      <c r="D218" s="35" t="str">
        <f aca="false">R218</f>
        <v>Тарелка задвижки 883-300-Э</v>
      </c>
      <c r="E218" s="36" t="str">
        <f aca="false">S218</f>
        <v>Национальный режим не предоставляется – преимущество</v>
      </c>
      <c r="F218" s="34" t="str">
        <f aca="false">U218</f>
        <v>шт.</v>
      </c>
      <c r="G218" s="37" t="n">
        <f aca="false">V218</f>
        <v>4</v>
      </c>
      <c r="H218" s="38" t="s">
        <v>28</v>
      </c>
      <c r="I218" s="39" t="s">
        <v>28</v>
      </c>
      <c r="J218" s="39"/>
      <c r="K218" s="40" t="n">
        <f aca="false">Y218</f>
        <v>240000</v>
      </c>
      <c r="L218" s="41"/>
      <c r="M218" s="42" t="n">
        <f aca="false">G218*L218</f>
        <v>0</v>
      </c>
      <c r="N218" s="43"/>
      <c r="Q218" s="44" t="n">
        <v>138</v>
      </c>
      <c r="R218" s="44" t="s">
        <v>55</v>
      </c>
      <c r="S218" s="44" t="s">
        <v>30</v>
      </c>
      <c r="T218" s="45" t="s">
        <v>31</v>
      </c>
      <c r="U218" s="46" t="s">
        <v>32</v>
      </c>
      <c r="V218" s="47" t="n">
        <v>4</v>
      </c>
      <c r="W218" s="48" t="s">
        <v>33</v>
      </c>
      <c r="X218" s="48" t="s">
        <v>34</v>
      </c>
      <c r="Y218" s="49" t="n">
        <v>240000</v>
      </c>
      <c r="Z218" s="49" t="n">
        <f aca="false">V218*Y218</f>
        <v>960000</v>
      </c>
    </row>
    <row r="219" s="32" customFormat="true" ht="39.55" hidden="false" customHeight="false" outlineLevel="0" collapsed="false">
      <c r="B219" s="33"/>
      <c r="C219" s="34" t="n">
        <f aca="false">Q219</f>
        <v>139</v>
      </c>
      <c r="D219" s="35" t="str">
        <f aca="false">R219</f>
        <v>Кольцо распорное</v>
      </c>
      <c r="E219" s="36" t="str">
        <f aca="false">S219</f>
        <v>Национальный режим не предоставляется – преимущество</v>
      </c>
      <c r="F219" s="34" t="str">
        <f aca="false">U219</f>
        <v>шт.</v>
      </c>
      <c r="G219" s="37" t="n">
        <f aca="false">V219</f>
        <v>2</v>
      </c>
      <c r="H219" s="38" t="s">
        <v>28</v>
      </c>
      <c r="I219" s="39" t="s">
        <v>28</v>
      </c>
      <c r="J219" s="39"/>
      <c r="K219" s="40" t="n">
        <f aca="false">Y219</f>
        <v>40000</v>
      </c>
      <c r="L219" s="41"/>
      <c r="M219" s="42" t="n">
        <f aca="false">G219*L219</f>
        <v>0</v>
      </c>
      <c r="N219" s="43"/>
      <c r="Q219" s="44" t="n">
        <v>139</v>
      </c>
      <c r="R219" s="44" t="s">
        <v>151</v>
      </c>
      <c r="S219" s="44" t="s">
        <v>30</v>
      </c>
      <c r="T219" s="50" t="s">
        <v>31</v>
      </c>
      <c r="U219" s="46" t="s">
        <v>32</v>
      </c>
      <c r="V219" s="47" t="n">
        <v>2</v>
      </c>
      <c r="W219" s="48" t="s">
        <v>33</v>
      </c>
      <c r="X219" s="48" t="s">
        <v>34</v>
      </c>
      <c r="Y219" s="49" t="n">
        <v>40000</v>
      </c>
      <c r="Z219" s="49" t="n">
        <f aca="false">V219*Y219</f>
        <v>80000</v>
      </c>
    </row>
    <row r="220" s="32" customFormat="true" ht="39.55" hidden="false" customHeight="false" outlineLevel="0" collapsed="false">
      <c r="B220" s="33"/>
      <c r="C220" s="34" t="n">
        <f aca="false">Q220</f>
        <v>140</v>
      </c>
      <c r="D220" s="35" t="str">
        <f aca="false">R220</f>
        <v>Шток к ГПК 392-175/95-1</v>
      </c>
      <c r="E220" s="36" t="str">
        <f aca="false">S220</f>
        <v>Национальный режим не предоставляется – преимущество</v>
      </c>
      <c r="F220" s="34" t="str">
        <f aca="false">U220</f>
        <v>шт.</v>
      </c>
      <c r="G220" s="37" t="n">
        <f aca="false">V220</f>
        <v>1</v>
      </c>
      <c r="H220" s="38" t="s">
        <v>28</v>
      </c>
      <c r="I220" s="39" t="s">
        <v>28</v>
      </c>
      <c r="J220" s="39"/>
      <c r="K220" s="40" t="n">
        <f aca="false">Y220</f>
        <v>65000</v>
      </c>
      <c r="L220" s="41"/>
      <c r="M220" s="42" t="n">
        <f aca="false">G220*L220</f>
        <v>0</v>
      </c>
      <c r="N220" s="43"/>
      <c r="Q220" s="44" t="n">
        <v>140</v>
      </c>
      <c r="R220" s="44" t="s">
        <v>66</v>
      </c>
      <c r="S220" s="44" t="s">
        <v>30</v>
      </c>
      <c r="T220" s="45" t="s">
        <v>37</v>
      </c>
      <c r="U220" s="46" t="s">
        <v>32</v>
      </c>
      <c r="V220" s="47" t="n">
        <v>1</v>
      </c>
      <c r="W220" s="48" t="s">
        <v>33</v>
      </c>
      <c r="X220" s="48" t="s">
        <v>34</v>
      </c>
      <c r="Y220" s="49" t="n">
        <v>65000</v>
      </c>
      <c r="Z220" s="49" t="n">
        <f aca="false">V220*Y220</f>
        <v>65000</v>
      </c>
    </row>
    <row r="221" s="32" customFormat="true" ht="39.55" hidden="false" customHeight="false" outlineLevel="0" collapsed="false">
      <c r="B221" s="33"/>
      <c r="C221" s="34" t="n">
        <f aca="false">Q221</f>
        <v>141</v>
      </c>
      <c r="D221" s="35" t="str">
        <f aca="false">R221</f>
        <v>Прокладка рифленая металлическая ГПК</v>
      </c>
      <c r="E221" s="36" t="str">
        <f aca="false">S221</f>
        <v>Национальный режим не предоставляется – преимущество</v>
      </c>
      <c r="F221" s="34" t="str">
        <f aca="false">U221</f>
        <v>шт.</v>
      </c>
      <c r="G221" s="37" t="n">
        <f aca="false">V221</f>
        <v>2</v>
      </c>
      <c r="H221" s="38" t="s">
        <v>28</v>
      </c>
      <c r="I221" s="39" t="s">
        <v>28</v>
      </c>
      <c r="J221" s="39"/>
      <c r="K221" s="40" t="n">
        <f aca="false">Y221</f>
        <v>7000</v>
      </c>
      <c r="L221" s="41"/>
      <c r="M221" s="42" t="n">
        <f aca="false">G221*L221</f>
        <v>0</v>
      </c>
      <c r="N221" s="43"/>
      <c r="Q221" s="44" t="n">
        <v>141</v>
      </c>
      <c r="R221" s="44" t="s">
        <v>169</v>
      </c>
      <c r="S221" s="44" t="s">
        <v>30</v>
      </c>
      <c r="T221" s="45" t="s">
        <v>170</v>
      </c>
      <c r="U221" s="46" t="s">
        <v>32</v>
      </c>
      <c r="V221" s="47" t="n">
        <v>2</v>
      </c>
      <c r="W221" s="48" t="s">
        <v>33</v>
      </c>
      <c r="X221" s="48" t="s">
        <v>34</v>
      </c>
      <c r="Y221" s="49" t="n">
        <v>7000</v>
      </c>
      <c r="Z221" s="49" t="n">
        <f aca="false">V221*Y221</f>
        <v>14000</v>
      </c>
    </row>
    <row r="222" s="32" customFormat="true" ht="39.55" hidden="false" customHeight="false" outlineLevel="0" collapsed="false">
      <c r="B222" s="33"/>
      <c r="C222" s="34" t="n">
        <f aca="false">Q222</f>
        <v>142</v>
      </c>
      <c r="D222" s="35" t="str">
        <f aca="false">R222</f>
        <v>Прокладка рифленая металлическая ИПК</v>
      </c>
      <c r="E222" s="36" t="str">
        <f aca="false">S222</f>
        <v>Национальный режим не предоставляется – преимущество</v>
      </c>
      <c r="F222" s="34" t="str">
        <f aca="false">U222</f>
        <v>шт.</v>
      </c>
      <c r="G222" s="37" t="n">
        <f aca="false">V222</f>
        <v>2</v>
      </c>
      <c r="H222" s="38" t="s">
        <v>28</v>
      </c>
      <c r="I222" s="39" t="s">
        <v>28</v>
      </c>
      <c r="J222" s="39"/>
      <c r="K222" s="40" t="n">
        <f aca="false">Y222</f>
        <v>5000</v>
      </c>
      <c r="L222" s="41"/>
      <c r="M222" s="42" t="n">
        <f aca="false">G222*L222</f>
        <v>0</v>
      </c>
      <c r="N222" s="43"/>
      <c r="Q222" s="44" t="n">
        <v>142</v>
      </c>
      <c r="R222" s="44" t="s">
        <v>171</v>
      </c>
      <c r="S222" s="44" t="s">
        <v>30</v>
      </c>
      <c r="T222" s="45" t="s">
        <v>170</v>
      </c>
      <c r="U222" s="46" t="s">
        <v>32</v>
      </c>
      <c r="V222" s="47" t="n">
        <v>2</v>
      </c>
      <c r="W222" s="48" t="s">
        <v>33</v>
      </c>
      <c r="X222" s="48" t="s">
        <v>34</v>
      </c>
      <c r="Y222" s="49" t="n">
        <v>5000</v>
      </c>
      <c r="Z222" s="49" t="n">
        <f aca="false">V222*Y222</f>
        <v>10000</v>
      </c>
    </row>
    <row r="223" s="32" customFormat="true" ht="39.55" hidden="false" customHeight="false" outlineLevel="0" collapsed="false">
      <c r="B223" s="33"/>
      <c r="C223" s="34" t="n">
        <f aca="false">Q223</f>
        <v>143</v>
      </c>
      <c r="D223" s="35" t="str">
        <f aca="false">R223</f>
        <v>Шпиндель вентиля 998-20-0</v>
      </c>
      <c r="E223" s="36" t="str">
        <f aca="false">S223</f>
        <v>Национальный режим не предоставляется – преимущество</v>
      </c>
      <c r="F223" s="34" t="str">
        <f aca="false">U223</f>
        <v>шт.</v>
      </c>
      <c r="G223" s="37" t="n">
        <f aca="false">V223</f>
        <v>4</v>
      </c>
      <c r="H223" s="38" t="s">
        <v>28</v>
      </c>
      <c r="I223" s="39" t="s">
        <v>28</v>
      </c>
      <c r="J223" s="39"/>
      <c r="K223" s="40" t="n">
        <f aca="false">Y223</f>
        <v>3000</v>
      </c>
      <c r="L223" s="41"/>
      <c r="M223" s="42" t="n">
        <f aca="false">G223*L223</f>
        <v>0</v>
      </c>
      <c r="N223" s="43"/>
      <c r="Q223" s="44" t="n">
        <v>143</v>
      </c>
      <c r="R223" s="44" t="s">
        <v>230</v>
      </c>
      <c r="S223" s="44" t="s">
        <v>30</v>
      </c>
      <c r="T223" s="45" t="s">
        <v>37</v>
      </c>
      <c r="U223" s="46" t="s">
        <v>32</v>
      </c>
      <c r="V223" s="47" t="n">
        <v>4</v>
      </c>
      <c r="W223" s="48" t="s">
        <v>33</v>
      </c>
      <c r="X223" s="48" t="s">
        <v>34</v>
      </c>
      <c r="Y223" s="49" t="n">
        <v>3000</v>
      </c>
      <c r="Z223" s="49" t="n">
        <f aca="false">V223*Y223</f>
        <v>12000</v>
      </c>
    </row>
    <row r="224" s="32" customFormat="true" ht="39.55" hidden="false" customHeight="false" outlineLevel="0" collapsed="false">
      <c r="B224" s="33"/>
      <c r="C224" s="34" t="n">
        <f aca="false">Q224</f>
        <v>144</v>
      </c>
      <c r="D224" s="35" t="str">
        <f aca="false">R224</f>
        <v>Электропривод В-В-06 УХЛ1 или эквивалент</v>
      </c>
      <c r="E224" s="36" t="str">
        <f aca="false">S224</f>
        <v>Национальный режим не предоставляется – преимущество</v>
      </c>
      <c r="F224" s="34" t="str">
        <f aca="false">U224</f>
        <v>шт.</v>
      </c>
      <c r="G224" s="37" t="n">
        <f aca="false">V224</f>
        <v>2</v>
      </c>
      <c r="H224" s="38" t="s">
        <v>28</v>
      </c>
      <c r="I224" s="39" t="s">
        <v>28</v>
      </c>
      <c r="J224" s="39"/>
      <c r="K224" s="40" t="n">
        <f aca="false">Y224</f>
        <v>495000</v>
      </c>
      <c r="L224" s="41"/>
      <c r="M224" s="42" t="n">
        <f aca="false">G224*L224</f>
        <v>0</v>
      </c>
      <c r="N224" s="43"/>
      <c r="Q224" s="44" t="n">
        <v>144</v>
      </c>
      <c r="R224" s="44" t="s">
        <v>144</v>
      </c>
      <c r="S224" s="44" t="s">
        <v>30</v>
      </c>
      <c r="T224" s="45" t="s">
        <v>145</v>
      </c>
      <c r="U224" s="46" t="s">
        <v>32</v>
      </c>
      <c r="V224" s="47" t="n">
        <v>2</v>
      </c>
      <c r="W224" s="48" t="s">
        <v>33</v>
      </c>
      <c r="X224" s="48" t="s">
        <v>34</v>
      </c>
      <c r="Y224" s="49" t="n">
        <v>495000</v>
      </c>
      <c r="Z224" s="49" t="n">
        <f aca="false">V224*Y224</f>
        <v>990000</v>
      </c>
    </row>
    <row r="225" s="2" customFormat="true" ht="12.75" hidden="false" customHeight="true" outlineLevel="0" collapsed="false">
      <c r="B225" s="61"/>
      <c r="C225" s="62" t="s">
        <v>231</v>
      </c>
      <c r="D225" s="62"/>
      <c r="E225" s="62"/>
      <c r="F225" s="62"/>
      <c r="G225" s="62"/>
      <c r="H225" s="62"/>
      <c r="I225" s="62"/>
      <c r="J225" s="62"/>
      <c r="K225" s="62"/>
      <c r="L225" s="62"/>
      <c r="M225" s="63" t="n">
        <f aca="false">Z226</f>
        <v>34235021</v>
      </c>
      <c r="N225" s="64"/>
      <c r="Q225" s="65"/>
      <c r="R225" s="65"/>
      <c r="S225" s="65"/>
      <c r="T225" s="66"/>
      <c r="U225" s="67"/>
      <c r="V225" s="68"/>
      <c r="W225" s="69"/>
      <c r="X225" s="69"/>
      <c r="Y225" s="70"/>
      <c r="Z225" s="70"/>
    </row>
    <row r="226" customFormat="false" ht="12.75" hidden="false" customHeight="true" outlineLevel="0" collapsed="false">
      <c r="B226" s="10"/>
      <c r="C226" s="71" t="s">
        <v>232</v>
      </c>
      <c r="D226" s="71"/>
      <c r="E226" s="71"/>
      <c r="F226" s="71"/>
      <c r="G226" s="71"/>
      <c r="H226" s="71"/>
      <c r="I226" s="71"/>
      <c r="J226" s="72" t="s">
        <v>233</v>
      </c>
      <c r="K226" s="72"/>
      <c r="L226" s="72"/>
      <c r="M226" s="73" t="n">
        <f aca="false">SUM(M16:M224)</f>
        <v>0</v>
      </c>
      <c r="N226" s="13"/>
      <c r="Q226" s="74" t="s">
        <v>234</v>
      </c>
      <c r="R226" s="74"/>
      <c r="S226" s="74"/>
      <c r="T226" s="74"/>
      <c r="U226" s="74"/>
      <c r="V226" s="74"/>
      <c r="W226" s="75" t="s">
        <v>233</v>
      </c>
      <c r="X226" s="75"/>
      <c r="Y226" s="75"/>
      <c r="Z226" s="76" t="n">
        <f aca="false">SUM(Z16:Z224)</f>
        <v>34235021</v>
      </c>
    </row>
    <row r="227" customFormat="false" ht="12.75" hidden="false" customHeight="true" outlineLevel="0" collapsed="false">
      <c r="B227" s="10"/>
      <c r="C227" s="71"/>
      <c r="D227" s="71"/>
      <c r="E227" s="71"/>
      <c r="F227" s="71"/>
      <c r="G227" s="71"/>
      <c r="H227" s="71"/>
      <c r="I227" s="71"/>
      <c r="J227" s="72" t="s">
        <v>235</v>
      </c>
      <c r="K227" s="72"/>
      <c r="L227" s="77" t="n">
        <v>0.22</v>
      </c>
      <c r="M227" s="73" t="n">
        <f aca="false">L227*M226</f>
        <v>0</v>
      </c>
      <c r="N227" s="13"/>
      <c r="Q227" s="74"/>
      <c r="R227" s="74"/>
      <c r="S227" s="74"/>
      <c r="T227" s="74"/>
      <c r="U227" s="74"/>
      <c r="V227" s="74"/>
      <c r="W227" s="78" t="s">
        <v>235</v>
      </c>
      <c r="X227" s="78"/>
      <c r="Y227" s="79" t="n">
        <v>0.22</v>
      </c>
      <c r="Z227" s="76" t="n">
        <f aca="false">Y227*Z226</f>
        <v>7531704.62</v>
      </c>
    </row>
    <row r="228" customFormat="false" ht="12.75" hidden="false" customHeight="true" outlineLevel="0" collapsed="false">
      <c r="B228" s="10"/>
      <c r="C228" s="71"/>
      <c r="D228" s="71"/>
      <c r="E228" s="71"/>
      <c r="F228" s="71"/>
      <c r="G228" s="71"/>
      <c r="H228" s="71"/>
      <c r="I228" s="71"/>
      <c r="J228" s="72" t="s">
        <v>236</v>
      </c>
      <c r="K228" s="72"/>
      <c r="L228" s="72"/>
      <c r="M228" s="73" t="n">
        <f aca="false">SUM(M226:M227)</f>
        <v>0</v>
      </c>
      <c r="N228" s="13"/>
      <c r="Q228" s="74"/>
      <c r="R228" s="74"/>
      <c r="S228" s="74"/>
      <c r="T228" s="74"/>
      <c r="U228" s="74"/>
      <c r="V228" s="74"/>
      <c r="W228" s="80" t="s">
        <v>236</v>
      </c>
      <c r="X228" s="80"/>
      <c r="Y228" s="78"/>
      <c r="Z228" s="76" t="n">
        <f aca="false">SUM(Z226:Z227)</f>
        <v>41766725.62</v>
      </c>
    </row>
    <row r="229" customFormat="false" ht="12.75" hidden="false" customHeight="false" outlineLevel="0" collapsed="false">
      <c r="B229" s="10"/>
      <c r="J229" s="6"/>
      <c r="K229" s="6"/>
      <c r="N229" s="13"/>
      <c r="Q229" s="81"/>
      <c r="R229" s="81"/>
      <c r="S229" s="81"/>
      <c r="T229" s="81"/>
      <c r="U229" s="81"/>
      <c r="V229" s="81"/>
      <c r="W229" s="81"/>
      <c r="X229" s="81"/>
      <c r="Y229" s="81"/>
      <c r="Z229" s="81"/>
    </row>
    <row r="230" customFormat="false" ht="12.75" hidden="false" customHeight="false" outlineLevel="0" collapsed="false">
      <c r="B230" s="10"/>
      <c r="C230" s="19"/>
      <c r="D230" s="19"/>
      <c r="E230" s="19"/>
      <c r="F230" s="82"/>
      <c r="G230" s="83"/>
      <c r="H230" s="82"/>
      <c r="I230" s="83"/>
      <c r="J230" s="84"/>
      <c r="K230" s="84"/>
      <c r="N230" s="13"/>
      <c r="Q230" s="81"/>
      <c r="R230" s="81"/>
      <c r="S230" s="81"/>
      <c r="T230" s="81"/>
      <c r="U230" s="81"/>
      <c r="V230" s="81"/>
      <c r="W230" s="81"/>
      <c r="X230" s="81"/>
      <c r="Y230" s="81"/>
      <c r="Z230" s="81"/>
    </row>
    <row r="231" customFormat="false" ht="12.75" hidden="false" customHeight="true" outlineLevel="0" collapsed="false">
      <c r="B231" s="10"/>
      <c r="C231" s="85" t="s">
        <v>237</v>
      </c>
      <c r="D231" s="85"/>
      <c r="E231" s="85"/>
      <c r="F231" s="82"/>
      <c r="G231" s="86" t="s">
        <v>238</v>
      </c>
      <c r="H231" s="82" t="s">
        <v>239</v>
      </c>
      <c r="I231" s="85" t="s">
        <v>240</v>
      </c>
      <c r="J231" s="86"/>
      <c r="K231" s="86"/>
      <c r="N231" s="13"/>
      <c r="Q231" s="81"/>
      <c r="R231" s="81"/>
      <c r="S231" s="81"/>
      <c r="T231" s="81"/>
      <c r="U231" s="81"/>
      <c r="V231" s="81"/>
      <c r="W231" s="81"/>
      <c r="X231" s="81"/>
      <c r="Y231" s="81"/>
      <c r="Z231" s="81"/>
    </row>
    <row r="232" customFormat="false" ht="12.75" hidden="false" customHeight="false" outlineLevel="0" collapsed="false">
      <c r="B232" s="87"/>
      <c r="C232" s="88"/>
      <c r="D232" s="88"/>
      <c r="E232" s="88"/>
      <c r="F232" s="88"/>
      <c r="G232" s="88"/>
      <c r="H232" s="88"/>
      <c r="I232" s="88"/>
      <c r="J232" s="88"/>
      <c r="K232" s="88"/>
      <c r="L232" s="88"/>
      <c r="M232" s="88"/>
      <c r="N232" s="89"/>
      <c r="Q232" s="81"/>
      <c r="R232" s="81"/>
      <c r="S232" s="81"/>
      <c r="T232" s="81"/>
      <c r="U232" s="81"/>
      <c r="V232" s="81"/>
      <c r="W232" s="81"/>
      <c r="X232" s="81"/>
      <c r="Y232" s="81"/>
      <c r="Z232" s="81"/>
    </row>
    <row r="233" customFormat="false" ht="12.75" hidden="false" customHeight="false" outlineLevel="0" collapsed="false"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customFormat="false" ht="12.75" hidden="false" customHeight="true" outlineLevel="0" collapsed="false">
      <c r="B234" s="90" t="s">
        <v>241</v>
      </c>
      <c r="C234" s="90"/>
      <c r="D234" s="90"/>
      <c r="E234" s="90"/>
      <c r="F234" s="90"/>
      <c r="G234" s="90"/>
      <c r="H234" s="90"/>
      <c r="I234" s="90"/>
      <c r="J234" s="90"/>
      <c r="K234" s="90"/>
      <c r="L234" s="90"/>
      <c r="M234" s="90"/>
      <c r="N234" s="90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91"/>
    </row>
    <row r="235" customFormat="false" ht="12.75" hidden="false" customHeight="false" outlineLevel="0" collapsed="false">
      <c r="B235" s="90"/>
      <c r="C235" s="90"/>
      <c r="D235" s="90"/>
      <c r="E235" s="90"/>
      <c r="F235" s="90"/>
      <c r="G235" s="90"/>
      <c r="H235" s="90"/>
      <c r="I235" s="90"/>
      <c r="J235" s="90"/>
      <c r="K235" s="90"/>
      <c r="L235" s="90"/>
      <c r="M235" s="90"/>
      <c r="N235" s="90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91"/>
    </row>
    <row r="236" customFormat="false" ht="12.75" hidden="false" customHeight="false" outlineLevel="0" collapsed="false">
      <c r="B236" s="90"/>
      <c r="C236" s="90"/>
      <c r="D236" s="90"/>
      <c r="E236" s="90"/>
      <c r="F236" s="90"/>
      <c r="G236" s="90"/>
      <c r="H236" s="90"/>
      <c r="I236" s="90"/>
      <c r="J236" s="90"/>
      <c r="K236" s="90"/>
      <c r="L236" s="90"/>
      <c r="M236" s="90"/>
      <c r="N236" s="90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91"/>
    </row>
    <row r="237" customFormat="false" ht="12.75" hidden="false" customHeight="false" outlineLevel="0" collapsed="false">
      <c r="B237" s="90"/>
      <c r="C237" s="90"/>
      <c r="D237" s="90"/>
      <c r="E237" s="90"/>
      <c r="F237" s="90"/>
      <c r="G237" s="90"/>
      <c r="H237" s="90"/>
      <c r="I237" s="90"/>
      <c r="J237" s="90"/>
      <c r="K237" s="90"/>
      <c r="L237" s="90"/>
      <c r="M237" s="90"/>
      <c r="N237" s="90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91"/>
    </row>
    <row r="238" customFormat="false" ht="12.75" hidden="false" customHeight="false" outlineLevel="0" collapsed="false">
      <c r="B238" s="90"/>
      <c r="C238" s="90"/>
      <c r="D238" s="90"/>
      <c r="E238" s="90"/>
      <c r="F238" s="90"/>
      <c r="G238" s="90"/>
      <c r="H238" s="90"/>
      <c r="I238" s="90"/>
      <c r="J238" s="90"/>
      <c r="K238" s="90"/>
      <c r="L238" s="90"/>
      <c r="M238" s="90"/>
      <c r="N238" s="90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customFormat="false" ht="12.75" hidden="false" customHeight="false" outlineLevel="0" collapsed="false">
      <c r="B239" s="90"/>
      <c r="C239" s="90"/>
      <c r="D239" s="90"/>
      <c r="E239" s="90"/>
      <c r="F239" s="90"/>
      <c r="G239" s="90"/>
      <c r="H239" s="90"/>
      <c r="I239" s="90"/>
      <c r="J239" s="90"/>
      <c r="K239" s="90"/>
      <c r="L239" s="90"/>
      <c r="M239" s="90"/>
      <c r="N239" s="90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customFormat="false" ht="12.75" hidden="false" customHeight="false" outlineLevel="0" collapsed="false">
      <c r="B240" s="90"/>
      <c r="C240" s="90"/>
      <c r="D240" s="90"/>
      <c r="E240" s="90"/>
      <c r="F240" s="90"/>
      <c r="G240" s="90"/>
      <c r="H240" s="90"/>
      <c r="I240" s="90"/>
      <c r="J240" s="90"/>
      <c r="K240" s="90"/>
      <c r="L240" s="90"/>
      <c r="M240" s="90"/>
      <c r="N240" s="90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customFormat="false" ht="12.75" hidden="false" customHeight="false" outlineLevel="0" collapsed="false">
      <c r="B241" s="90"/>
      <c r="C241" s="90"/>
      <c r="D241" s="90"/>
      <c r="E241" s="90"/>
      <c r="F241" s="90"/>
      <c r="G241" s="90"/>
      <c r="H241" s="90"/>
      <c r="I241" s="90"/>
      <c r="J241" s="90"/>
      <c r="K241" s="90"/>
      <c r="L241" s="90"/>
      <c r="M241" s="90"/>
      <c r="N241" s="90"/>
    </row>
    <row r="242" customFormat="false" ht="12.75" hidden="false" customHeight="false" outlineLevel="0" collapsed="false">
      <c r="B242" s="90"/>
      <c r="C242" s="90"/>
      <c r="D242" s="90"/>
      <c r="E242" s="90"/>
      <c r="F242" s="90"/>
      <c r="G242" s="90"/>
      <c r="H242" s="90"/>
      <c r="I242" s="90"/>
      <c r="J242" s="90"/>
      <c r="K242" s="90"/>
      <c r="L242" s="90"/>
      <c r="M242" s="90"/>
      <c r="N242" s="90"/>
    </row>
    <row r="243" customFormat="false" ht="12.75" hidden="false" customHeight="false" outlineLevel="0" collapsed="false">
      <c r="B243" s="90"/>
      <c r="C243" s="90"/>
      <c r="D243" s="90"/>
      <c r="E243" s="90"/>
      <c r="F243" s="90"/>
      <c r="G243" s="90"/>
      <c r="H243" s="90"/>
      <c r="I243" s="90"/>
      <c r="J243" s="90"/>
      <c r="K243" s="90"/>
      <c r="L243" s="90"/>
      <c r="M243" s="90"/>
      <c r="N243" s="90"/>
    </row>
    <row r="244" customFormat="false" ht="12.75" hidden="false" customHeight="false" outlineLevel="0" collapsed="false">
      <c r="B244" s="90"/>
      <c r="C244" s="90"/>
      <c r="D244" s="90"/>
      <c r="E244" s="90"/>
      <c r="F244" s="90"/>
      <c r="G244" s="90"/>
      <c r="H244" s="90"/>
      <c r="I244" s="90"/>
      <c r="J244" s="90"/>
      <c r="K244" s="90"/>
      <c r="L244" s="90"/>
      <c r="M244" s="90"/>
      <c r="N244" s="90"/>
    </row>
    <row r="245" customFormat="false" ht="12.75" hidden="false" customHeight="false" outlineLevel="0" collapsed="false">
      <c r="B245" s="90"/>
      <c r="C245" s="90"/>
      <c r="D245" s="90"/>
      <c r="E245" s="90"/>
      <c r="F245" s="90"/>
      <c r="G245" s="90"/>
      <c r="H245" s="90"/>
      <c r="I245" s="90"/>
      <c r="J245" s="90"/>
      <c r="K245" s="90"/>
      <c r="L245" s="90"/>
      <c r="M245" s="90"/>
      <c r="N245" s="90"/>
    </row>
    <row r="246" customFormat="false" ht="62.25" hidden="false" customHeight="true" outlineLevel="0" collapsed="false">
      <c r="B246" s="90"/>
      <c r="C246" s="90"/>
      <c r="D246" s="90"/>
      <c r="E246" s="90"/>
      <c r="F246" s="90"/>
      <c r="G246" s="90"/>
      <c r="H246" s="90"/>
      <c r="I246" s="90"/>
      <c r="J246" s="90"/>
      <c r="K246" s="90"/>
      <c r="L246" s="90"/>
      <c r="M246" s="90"/>
      <c r="N246" s="90"/>
    </row>
  </sheetData>
  <autoFilter ref="B13:AA246"/>
  <mergeCells count="22">
    <mergeCell ref="B1:N1"/>
    <mergeCell ref="Q1:Z1"/>
    <mergeCell ref="C7:M7"/>
    <mergeCell ref="Q7:Z7"/>
    <mergeCell ref="C9:D9"/>
    <mergeCell ref="F9:G9"/>
    <mergeCell ref="C10:D10"/>
    <mergeCell ref="F10:G10"/>
    <mergeCell ref="C11:D11"/>
    <mergeCell ref="F11:G11"/>
    <mergeCell ref="C225:L225"/>
    <mergeCell ref="C226:I228"/>
    <mergeCell ref="J226:L226"/>
    <mergeCell ref="Q226:V228"/>
    <mergeCell ref="W226:Y226"/>
    <mergeCell ref="J227:K227"/>
    <mergeCell ref="J228:L228"/>
    <mergeCell ref="Q229:Z232"/>
    <mergeCell ref="C230:E230"/>
    <mergeCell ref="C231:E231"/>
    <mergeCell ref="Q233:Z240"/>
    <mergeCell ref="B234:N246"/>
  </mergeCells>
  <dataValidations count="211">
    <dataValidation allowBlank="true" errorStyle="stop" operator="between" showDropDown="false" showErrorMessage="true" showInputMessage="true" sqref="S16:S224 S226:S233" type="list">
      <formula1>Справочники!$A$1:$A$5</formula1>
      <formula2>0</formula2>
    </dataValidation>
    <dataValidation allowBlank="true" errorStyle="stop" operator="between" showDropDown="false" showErrorMessage="true" showInputMessage="true" sqref="W16 W226:W233" type="list">
      <formula1>Справочники!$A$7:$A$9</formula1>
      <formula2>0</formula2>
    </dataValidation>
    <dataValidation allowBlank="true" errorStyle="stop" operator="between" showDropDown="false" showErrorMessage="true" showInputMessage="true" sqref="X16:X58" type="list">
      <formula1>Справочники!$A$12:$A$14</formula1>
      <formula2>0</formula2>
    </dataValidation>
    <dataValidation allowBlank="true" errorStyle="stop" operator="between" showDropDown="false" showErrorMessage="true" showInputMessage="true" sqref="W17" type="list">
      <formula1>Справочники!$A$7:$A$9</formula1>
      <formula2>0</formula2>
    </dataValidation>
    <dataValidation allowBlank="true" errorStyle="stop" operator="between" showDropDown="false" showErrorMessage="true" showInputMessage="true" sqref="W18" type="list">
      <formula1>Справочники!$A$7:$A$9</formula1>
      <formula2>0</formula2>
    </dataValidation>
    <dataValidation allowBlank="true" errorStyle="stop" operator="between" showDropDown="false" showErrorMessage="true" showInputMessage="true" sqref="W19" type="list">
      <formula1>Справочники!$A$7:$A$9</formula1>
      <formula2>0</formula2>
    </dataValidation>
    <dataValidation allowBlank="true" errorStyle="stop" operator="between" showDropDown="false" showErrorMessage="true" showInputMessage="true" sqref="W20" type="list">
      <formula1>Справочники!$A$7:$A$9</formula1>
      <formula2>0</formula2>
    </dataValidation>
    <dataValidation allowBlank="true" errorStyle="stop" operator="between" showDropDown="false" showErrorMessage="true" showInputMessage="true" sqref="W21" type="list">
      <formula1>Справочники!$A$7:$A$9</formula1>
      <formula2>0</formula2>
    </dataValidation>
    <dataValidation allowBlank="true" errorStyle="stop" operator="between" showDropDown="false" showErrorMessage="true" showInputMessage="true" sqref="W22" type="list">
      <formula1>Справочники!$A$7:$A$9</formula1>
      <formula2>0</formula2>
    </dataValidation>
    <dataValidation allowBlank="true" errorStyle="stop" operator="between" showDropDown="false" showErrorMessage="true" showInputMessage="true" sqref="W23" type="list">
      <formula1>Справочники!$A$7:$A$9</formula1>
      <formula2>0</formula2>
    </dataValidation>
    <dataValidation allowBlank="true" errorStyle="stop" operator="between" showDropDown="false" showErrorMessage="true" showInputMessage="true" sqref="W24" type="list">
      <formula1>Справочники!$A$7:$A$9</formula1>
      <formula2>0</formula2>
    </dataValidation>
    <dataValidation allowBlank="true" errorStyle="stop" operator="between" showDropDown="false" showErrorMessage="true" showInputMessage="true" sqref="W25" type="list">
      <formula1>Справочники!$A$7:$A$9</formula1>
      <formula2>0</formula2>
    </dataValidation>
    <dataValidation allowBlank="true" errorStyle="stop" operator="between" showDropDown="false" showErrorMessage="true" showInputMessage="true" sqref="W26" type="list">
      <formula1>Справочники!$A$7:$A$9</formula1>
      <formula2>0</formula2>
    </dataValidation>
    <dataValidation allowBlank="true" errorStyle="stop" operator="between" showDropDown="false" showErrorMessage="true" showInputMessage="true" sqref="W27" type="list">
      <formula1>Справочники!$A$7:$A$9</formula1>
      <formula2>0</formula2>
    </dataValidation>
    <dataValidation allowBlank="true" errorStyle="stop" operator="between" showDropDown="false" showErrorMessage="true" showInputMessage="true" sqref="W28" type="list">
      <formula1>Справочники!$A$7:$A$9</formula1>
      <formula2>0</formula2>
    </dataValidation>
    <dataValidation allowBlank="true" errorStyle="stop" operator="between" showDropDown="false" showErrorMessage="true" showInputMessage="true" sqref="W29" type="list">
      <formula1>Справочники!$A$7:$A$9</formula1>
      <formula2>0</formula2>
    </dataValidation>
    <dataValidation allowBlank="true" errorStyle="stop" operator="between" showDropDown="false" showErrorMessage="true" showInputMessage="true" sqref="W30" type="list">
      <formula1>Справочники!$A$7:$A$9</formula1>
      <formula2>0</formula2>
    </dataValidation>
    <dataValidation allowBlank="true" errorStyle="stop" operator="between" showDropDown="false" showErrorMessage="true" showInputMessage="true" sqref="W31" type="list">
      <formula1>Справочники!$A$7:$A$9</formula1>
      <formula2>0</formula2>
    </dataValidation>
    <dataValidation allowBlank="true" errorStyle="stop" operator="between" showDropDown="false" showErrorMessage="true" showInputMessage="true" sqref="W32" type="list">
      <formula1>Справочники!$A$7:$A$9</formula1>
      <formula2>0</formula2>
    </dataValidation>
    <dataValidation allowBlank="true" errorStyle="stop" operator="between" showDropDown="false" showErrorMessage="true" showInputMessage="true" sqref="W33" type="list">
      <formula1>Справочники!$A$7:$A$9</formula1>
      <formula2>0</formula2>
    </dataValidation>
    <dataValidation allowBlank="true" errorStyle="stop" operator="between" showDropDown="false" showErrorMessage="true" showInputMessage="true" sqref="W34" type="list">
      <formula1>Справочники!$A$7:$A$9</formula1>
      <formula2>0</formula2>
    </dataValidation>
    <dataValidation allowBlank="true" errorStyle="stop" operator="between" showDropDown="false" showErrorMessage="true" showInputMessage="true" sqref="W35" type="list">
      <formula1>Справочники!$A$7:$A$9</formula1>
      <formula2>0</formula2>
    </dataValidation>
    <dataValidation allowBlank="true" errorStyle="stop" operator="between" showDropDown="false" showErrorMessage="true" showInputMessage="true" sqref="W36" type="list">
      <formula1>Справочники!$A$7:$A$9</formula1>
      <formula2>0</formula2>
    </dataValidation>
    <dataValidation allowBlank="true" errorStyle="stop" operator="between" showDropDown="false" showErrorMessage="true" showInputMessage="true" sqref="W37" type="list">
      <formula1>Справочники!$A$7:$A$9</formula1>
      <formula2>0</formula2>
    </dataValidation>
    <dataValidation allowBlank="true" errorStyle="stop" operator="between" showDropDown="false" showErrorMessage="true" showInputMessage="true" sqref="W38" type="list">
      <formula1>Справочники!$A$7:$A$9</formula1>
      <formula2>0</formula2>
    </dataValidation>
    <dataValidation allowBlank="true" errorStyle="stop" operator="between" showDropDown="false" showErrorMessage="true" showInputMessage="true" sqref="W39" type="list">
      <formula1>Справочники!$A$7:$A$9</formula1>
      <formula2>0</formula2>
    </dataValidation>
    <dataValidation allowBlank="true" errorStyle="stop" operator="between" showDropDown="false" showErrorMessage="true" showInputMessage="true" sqref="W40" type="list">
      <formula1>Справочники!$A$7:$A$9</formula1>
      <formula2>0</formula2>
    </dataValidation>
    <dataValidation allowBlank="true" errorStyle="stop" operator="between" showDropDown="false" showErrorMessage="true" showInputMessage="true" sqref="W41" type="list">
      <formula1>Справочники!$A$7:$A$9</formula1>
      <formula2>0</formula2>
    </dataValidation>
    <dataValidation allowBlank="true" errorStyle="stop" operator="between" showDropDown="false" showErrorMessage="true" showInputMessage="true" sqref="W42" type="list">
      <formula1>Справочники!$A$7:$A$9</formula1>
      <formula2>0</formula2>
    </dataValidation>
    <dataValidation allowBlank="true" errorStyle="stop" operator="between" showDropDown="false" showErrorMessage="true" showInputMessage="true" sqref="W43" type="list">
      <formula1>Справочники!$A$7:$A$9</formula1>
      <formula2>0</formula2>
    </dataValidation>
    <dataValidation allowBlank="true" errorStyle="stop" operator="between" showDropDown="false" showErrorMessage="true" showInputMessage="true" sqref="W44" type="list">
      <formula1>Справочники!$A$7:$A$9</formula1>
      <formula2>0</formula2>
    </dataValidation>
    <dataValidation allowBlank="true" errorStyle="stop" operator="between" showDropDown="false" showErrorMessage="true" showInputMessage="true" sqref="W45" type="list">
      <formula1>Справочники!$A$7:$A$9</formula1>
      <formula2>0</formula2>
    </dataValidation>
    <dataValidation allowBlank="true" errorStyle="stop" operator="between" showDropDown="false" showErrorMessage="true" showInputMessage="true" sqref="W46" type="list">
      <formula1>Справочники!$A$7:$A$9</formula1>
      <formula2>0</formula2>
    </dataValidation>
    <dataValidation allowBlank="true" errorStyle="stop" operator="between" showDropDown="false" showErrorMessage="true" showInputMessage="true" sqref="W47" type="list">
      <formula1>Справочники!$A$7:$A$9</formula1>
      <formula2>0</formula2>
    </dataValidation>
    <dataValidation allowBlank="true" errorStyle="stop" operator="between" showDropDown="false" showErrorMessage="true" showInputMessage="true" sqref="W48" type="list">
      <formula1>Справочники!$A$7:$A$9</formula1>
      <formula2>0</formula2>
    </dataValidation>
    <dataValidation allowBlank="true" errorStyle="stop" operator="between" showDropDown="false" showErrorMessage="true" showInputMessage="true" sqref="W49" type="list">
      <formula1>Справочники!$A$7:$A$9</formula1>
      <formula2>0</formula2>
    </dataValidation>
    <dataValidation allowBlank="true" errorStyle="stop" operator="between" showDropDown="false" showErrorMessage="true" showInputMessage="true" sqref="W50" type="list">
      <formula1>Справочники!$A$7:$A$9</formula1>
      <formula2>0</formula2>
    </dataValidation>
    <dataValidation allowBlank="true" errorStyle="stop" operator="between" showDropDown="false" showErrorMessage="true" showInputMessage="true" sqref="W51" type="list">
      <formula1>Справочники!$A$7:$A$9</formula1>
      <formula2>0</formula2>
    </dataValidation>
    <dataValidation allowBlank="true" errorStyle="stop" operator="between" showDropDown="false" showErrorMessage="true" showInputMessage="true" sqref="W52" type="list">
      <formula1>Справочники!$A$7:$A$9</formula1>
      <formula2>0</formula2>
    </dataValidation>
    <dataValidation allowBlank="true" errorStyle="stop" operator="between" showDropDown="false" showErrorMessage="true" showInputMessage="true" sqref="W53" type="list">
      <formula1>Справочники!$A$7:$A$9</formula1>
      <formula2>0</formula2>
    </dataValidation>
    <dataValidation allowBlank="true" errorStyle="stop" operator="between" showDropDown="false" showErrorMessage="true" showInputMessage="true" sqref="W54" type="list">
      <formula1>Справочники!$A$7:$A$9</formula1>
      <formula2>0</formula2>
    </dataValidation>
    <dataValidation allowBlank="true" errorStyle="stop" operator="between" showDropDown="false" showErrorMessage="true" showInputMessage="true" sqref="W55" type="list">
      <formula1>Справочники!$A$7:$A$9</formula1>
      <formula2>0</formula2>
    </dataValidation>
    <dataValidation allowBlank="true" errorStyle="stop" operator="between" showDropDown="false" showErrorMessage="true" showInputMessage="true" sqref="W56" type="list">
      <formula1>Справочники!$A$7:$A$9</formula1>
      <formula2>0</formula2>
    </dataValidation>
    <dataValidation allowBlank="true" errorStyle="stop" operator="between" showDropDown="false" showErrorMessage="true" showInputMessage="true" sqref="W57" type="list">
      <formula1>Справочники!$A$7:$A$9</formula1>
      <formula2>0</formula2>
    </dataValidation>
    <dataValidation allowBlank="true" errorStyle="stop" operator="between" showDropDown="false" showErrorMessage="true" showInputMessage="true" sqref="W59" type="list">
      <formula1>Справочники!$A$7:$A$9</formula1>
      <formula2>0</formula2>
    </dataValidation>
    <dataValidation allowBlank="true" errorStyle="stop" operator="between" showDropDown="false" showErrorMessage="true" showInputMessage="true" sqref="W60" type="list">
      <formula1>Справочники!$A$7:$A$9</formula1>
      <formula2>0</formula2>
    </dataValidation>
    <dataValidation allowBlank="true" errorStyle="stop" operator="between" showDropDown="false" showErrorMessage="true" showInputMessage="true" sqref="W61" type="list">
      <formula1>Справочники!$A$7:$A$9</formula1>
      <formula2>0</formula2>
    </dataValidation>
    <dataValidation allowBlank="true" errorStyle="stop" operator="between" showDropDown="false" showErrorMessage="true" showInputMessage="true" sqref="W62" type="list">
      <formula1>Справочники!$A$7:$A$9</formula1>
      <formula2>0</formula2>
    </dataValidation>
    <dataValidation allowBlank="true" errorStyle="stop" operator="between" showDropDown="false" showErrorMessage="true" showInputMessage="true" sqref="W63" type="list">
      <formula1>Справочники!$A$7:$A$9</formula1>
      <formula2>0</formula2>
    </dataValidation>
    <dataValidation allowBlank="true" errorStyle="stop" operator="between" showDropDown="false" showErrorMessage="true" showInputMessage="true" sqref="W64" type="list">
      <formula1>Справочники!$A$7:$A$9</formula1>
      <formula2>0</formula2>
    </dataValidation>
    <dataValidation allowBlank="true" errorStyle="stop" operator="between" showDropDown="false" showErrorMessage="true" showInputMessage="true" sqref="W65" type="list">
      <formula1>Справочники!$A$7:$A$9</formula1>
      <formula2>0</formula2>
    </dataValidation>
    <dataValidation allowBlank="true" errorStyle="stop" operator="between" showDropDown="false" showErrorMessage="true" showInputMessage="true" sqref="W66" type="list">
      <formula1>Справочники!$A$7:$A$9</formula1>
      <formula2>0</formula2>
    </dataValidation>
    <dataValidation allowBlank="true" errorStyle="stop" operator="between" showDropDown="false" showErrorMessage="true" showInputMessage="true" sqref="W67" type="list">
      <formula1>Справочники!$A$7:$A$9</formula1>
      <formula2>0</formula2>
    </dataValidation>
    <dataValidation allowBlank="true" errorStyle="stop" operator="between" showDropDown="false" showErrorMessage="true" showInputMessage="true" sqref="W68" type="list">
      <formula1>Справочники!$A$7:$A$9</formula1>
      <formula2>0</formula2>
    </dataValidation>
    <dataValidation allowBlank="true" errorStyle="stop" operator="between" showDropDown="false" showErrorMessage="true" showInputMessage="true" sqref="W69" type="list">
      <formula1>Справочники!$A$7:$A$9</formula1>
      <formula2>0</formula2>
    </dataValidation>
    <dataValidation allowBlank="true" errorStyle="stop" operator="between" showDropDown="false" showErrorMessage="true" showInputMessage="true" sqref="W70" type="list">
      <formula1>Справочники!$A$7:$A$9</formula1>
      <formula2>0</formula2>
    </dataValidation>
    <dataValidation allowBlank="true" errorStyle="stop" operator="between" showDropDown="false" showErrorMessage="true" showInputMessage="true" sqref="W71" type="list">
      <formula1>Справочники!$A$7:$A$9</formula1>
      <formula2>0</formula2>
    </dataValidation>
    <dataValidation allowBlank="true" errorStyle="stop" operator="between" showDropDown="false" showErrorMessage="true" showInputMessage="true" sqref="W72" type="list">
      <formula1>Справочники!$A$7:$A$9</formula1>
      <formula2>0</formula2>
    </dataValidation>
    <dataValidation allowBlank="true" errorStyle="stop" operator="between" showDropDown="false" showErrorMessage="true" showInputMessage="true" sqref="W73" type="list">
      <formula1>Справочники!$A$7:$A$9</formula1>
      <formula2>0</formula2>
    </dataValidation>
    <dataValidation allowBlank="true" errorStyle="stop" operator="between" showDropDown="false" showErrorMessage="true" showInputMessage="true" sqref="W74" type="list">
      <formula1>Справочники!$A$7:$A$9</formula1>
      <formula2>0</formula2>
    </dataValidation>
    <dataValidation allowBlank="true" errorStyle="stop" operator="between" showDropDown="false" showErrorMessage="true" showInputMessage="true" sqref="W75" type="list">
      <formula1>Справочники!$A$7:$A$9</formula1>
      <formula2>0</formula2>
    </dataValidation>
    <dataValidation allowBlank="true" errorStyle="stop" operator="between" showDropDown="false" showErrorMessage="true" showInputMessage="true" sqref="W76" type="list">
      <formula1>Справочники!$A$7:$A$9</formula1>
      <formula2>0</formula2>
    </dataValidation>
    <dataValidation allowBlank="true" errorStyle="stop" operator="between" showDropDown="false" showErrorMessage="true" showInputMessage="true" sqref="W77" type="list">
      <formula1>Справочники!$A$7:$A$9</formula1>
      <formula2>0</formula2>
    </dataValidation>
    <dataValidation allowBlank="true" errorStyle="stop" operator="between" showDropDown="false" showErrorMessage="true" showInputMessage="true" sqref="W78" type="list">
      <formula1>Справочники!$A$7:$A$9</formula1>
      <formula2>0</formula2>
    </dataValidation>
    <dataValidation allowBlank="true" errorStyle="stop" operator="between" showDropDown="false" showErrorMessage="true" showInputMessage="true" sqref="W79" type="list">
      <formula1>Справочники!$A$7:$A$9</formula1>
      <formula2>0</formula2>
    </dataValidation>
    <dataValidation allowBlank="true" errorStyle="stop" operator="between" showDropDown="false" showErrorMessage="true" showInputMessage="true" sqref="W80" type="list">
      <formula1>Справочники!$A$7:$A$9</formula1>
      <formula2>0</formula2>
    </dataValidation>
    <dataValidation allowBlank="true" errorStyle="stop" operator="between" showDropDown="false" showErrorMessage="true" showInputMessage="true" sqref="W81" type="list">
      <formula1>Справочники!$A$7:$A$9</formula1>
      <formula2>0</formula2>
    </dataValidation>
    <dataValidation allowBlank="true" errorStyle="stop" operator="between" showDropDown="false" showErrorMessage="true" showInputMessage="true" sqref="W82" type="list">
      <formula1>Справочники!$A$7:$A$9</formula1>
      <formula2>0</formula2>
    </dataValidation>
    <dataValidation allowBlank="true" errorStyle="stop" operator="between" showDropDown="false" showErrorMessage="true" showInputMessage="true" sqref="W83" type="list">
      <formula1>Справочники!$A$7:$A$9</formula1>
      <formula2>0</formula2>
    </dataValidation>
    <dataValidation allowBlank="true" errorStyle="stop" operator="between" showDropDown="false" showErrorMessage="true" showInputMessage="true" sqref="W84" type="list">
      <formula1>Справочники!$A$7:$A$9</formula1>
      <formula2>0</formula2>
    </dataValidation>
    <dataValidation allowBlank="true" errorStyle="stop" operator="between" showDropDown="false" showErrorMessage="true" showInputMessage="true" sqref="W85" type="list">
      <formula1>Справочники!$A$7:$A$9</formula1>
      <formula2>0</formula2>
    </dataValidation>
    <dataValidation allowBlank="true" errorStyle="stop" operator="between" showDropDown="false" showErrorMessage="true" showInputMessage="true" sqref="W86" type="list">
      <formula1>Справочники!$A$7:$A$9</formula1>
      <formula2>0</formula2>
    </dataValidation>
    <dataValidation allowBlank="true" errorStyle="stop" operator="between" showDropDown="false" showErrorMessage="true" showInputMessage="true" sqref="W87" type="list">
      <formula1>Справочники!$A$7:$A$9</formula1>
      <formula2>0</formula2>
    </dataValidation>
    <dataValidation allowBlank="true" errorStyle="stop" operator="between" showDropDown="false" showErrorMessage="true" showInputMessage="true" sqref="W88" type="list">
      <formula1>Справочники!$A$7:$A$9</formula1>
      <formula2>0</formula2>
    </dataValidation>
    <dataValidation allowBlank="true" errorStyle="stop" operator="between" showDropDown="false" showErrorMessage="true" showInputMessage="true" sqref="W89" type="list">
      <formula1>Справочники!$A$7:$A$9</formula1>
      <formula2>0</formula2>
    </dataValidation>
    <dataValidation allowBlank="true" errorStyle="stop" operator="between" showDropDown="false" showErrorMessage="true" showInputMessage="true" sqref="W90" type="list">
      <formula1>Справочники!$A$7:$A$9</formula1>
      <formula2>0</formula2>
    </dataValidation>
    <dataValidation allowBlank="true" errorStyle="stop" operator="between" showDropDown="false" showErrorMessage="true" showInputMessage="true" sqref="W91" type="list">
      <formula1>Справочники!$A$7:$A$9</formula1>
      <formula2>0</formula2>
    </dataValidation>
    <dataValidation allowBlank="true" errorStyle="stop" operator="between" showDropDown="false" showErrorMessage="true" showInputMessage="true" sqref="W92" type="list">
      <formula1>Справочники!$A$7:$A$9</formula1>
      <formula2>0</formula2>
    </dataValidation>
    <dataValidation allowBlank="true" errorStyle="stop" operator="between" showDropDown="false" showErrorMessage="true" showInputMessage="true" sqref="W93" type="list">
      <formula1>Справочники!$A$7:$A$9</formula1>
      <formula2>0</formula2>
    </dataValidation>
    <dataValidation allowBlank="true" errorStyle="stop" operator="between" showDropDown="false" showErrorMessage="true" showInputMessage="true" sqref="W94" type="list">
      <formula1>Справочники!$A$7:$A$9</formula1>
      <formula2>0</formula2>
    </dataValidation>
    <dataValidation allowBlank="true" errorStyle="stop" operator="between" showDropDown="false" showErrorMessage="true" showInputMessage="true" sqref="W95" type="list">
      <formula1>Справочники!$A$7:$A$9</formula1>
      <formula2>0</formula2>
    </dataValidation>
    <dataValidation allowBlank="true" errorStyle="stop" operator="between" showDropDown="false" showErrorMessage="true" showInputMessage="true" sqref="W96" type="list">
      <formula1>Справочники!$A$7:$A$9</formula1>
      <formula2>0</formula2>
    </dataValidation>
    <dataValidation allowBlank="true" errorStyle="stop" operator="between" showDropDown="false" showErrorMessage="true" showInputMessage="true" sqref="W97" type="list">
      <formula1>Справочники!$A$7:$A$9</formula1>
      <formula2>0</formula2>
    </dataValidation>
    <dataValidation allowBlank="true" errorStyle="stop" operator="between" showDropDown="false" showErrorMessage="true" showInputMessage="true" sqref="W98" type="list">
      <formula1>Справочники!$A$7:$A$9</formula1>
      <formula2>0</formula2>
    </dataValidation>
    <dataValidation allowBlank="true" errorStyle="stop" operator="between" showDropDown="false" showErrorMessage="true" showInputMessage="true" sqref="W99" type="list">
      <formula1>Справочники!$A$7:$A$9</formula1>
      <formula2>0</formula2>
    </dataValidation>
    <dataValidation allowBlank="true" errorStyle="stop" operator="between" showDropDown="false" showErrorMessage="true" showInputMessage="true" sqref="W100" type="list">
      <formula1>Справочники!$A$7:$A$9</formula1>
      <formula2>0</formula2>
    </dataValidation>
    <dataValidation allowBlank="true" errorStyle="stop" operator="between" showDropDown="false" showErrorMessage="true" showInputMessage="true" sqref="W101" type="list">
      <formula1>Справочники!$A$7:$A$9</formula1>
      <formula2>0</formula2>
    </dataValidation>
    <dataValidation allowBlank="true" errorStyle="stop" operator="between" showDropDown="false" showErrorMessage="true" showInputMessage="true" sqref="W102" type="list">
      <formula1>Справочники!$A$7:$A$9</formula1>
      <formula2>0</formula2>
    </dataValidation>
    <dataValidation allowBlank="true" errorStyle="stop" operator="between" showDropDown="false" showErrorMessage="true" showInputMessage="true" sqref="W103" type="list">
      <formula1>Справочники!$A$7:$A$9</formula1>
      <formula2>0</formula2>
    </dataValidation>
    <dataValidation allowBlank="true" errorStyle="stop" operator="between" showDropDown="false" showErrorMessage="true" showInputMessage="true" sqref="W104" type="list">
      <formula1>Справочники!$A$7:$A$9</formula1>
      <formula2>0</formula2>
    </dataValidation>
    <dataValidation allowBlank="true" errorStyle="stop" operator="between" showDropDown="false" showErrorMessage="true" showInputMessage="true" sqref="W105" type="list">
      <formula1>Справочники!$A$7:$A$9</formula1>
      <formula2>0</formula2>
    </dataValidation>
    <dataValidation allowBlank="true" errorStyle="stop" operator="between" showDropDown="false" showErrorMessage="true" showInputMessage="true" sqref="W106" type="list">
      <formula1>Справочники!$A$7:$A$9</formula1>
      <formula2>0</formula2>
    </dataValidation>
    <dataValidation allowBlank="true" errorStyle="stop" operator="between" showDropDown="false" showErrorMessage="true" showInputMessage="true" sqref="W107" type="list">
      <formula1>Справочники!$A$7:$A$9</formula1>
      <formula2>0</formula2>
    </dataValidation>
    <dataValidation allowBlank="true" errorStyle="stop" operator="between" showDropDown="false" showErrorMessage="true" showInputMessage="true" sqref="W108" type="list">
      <formula1>Справочники!$A$7:$A$9</formula1>
      <formula2>0</formula2>
    </dataValidation>
    <dataValidation allowBlank="true" errorStyle="stop" operator="between" showDropDown="false" showErrorMessage="true" showInputMessage="true" sqref="W109" type="list">
      <formula1>Справочники!$A$7:$A$9</formula1>
      <formula2>0</formula2>
    </dataValidation>
    <dataValidation allowBlank="true" errorStyle="stop" operator="between" showDropDown="false" showErrorMessage="true" showInputMessage="true" sqref="W110" type="list">
      <formula1>Справочники!$A$7:$A$9</formula1>
      <formula2>0</formula2>
    </dataValidation>
    <dataValidation allowBlank="true" errorStyle="stop" operator="between" showDropDown="false" showErrorMessage="true" showInputMessage="true" sqref="W111" type="list">
      <formula1>Справочники!$A$7:$A$9</formula1>
      <formula2>0</formula2>
    </dataValidation>
    <dataValidation allowBlank="true" errorStyle="stop" operator="between" showDropDown="false" showErrorMessage="true" showInputMessage="true" sqref="W112" type="list">
      <formula1>Справочники!$A$7:$A$9</formula1>
      <formula2>0</formula2>
    </dataValidation>
    <dataValidation allowBlank="true" errorStyle="stop" operator="between" showDropDown="false" showErrorMessage="true" showInputMessage="true" sqref="W113" type="list">
      <formula1>Справочники!$A$7:$A$9</formula1>
      <formula2>0</formula2>
    </dataValidation>
    <dataValidation allowBlank="true" errorStyle="stop" operator="between" showDropDown="false" showErrorMessage="true" showInputMessage="true" sqref="W114" type="list">
      <formula1>Справочники!$A$7:$A$9</formula1>
      <formula2>0</formula2>
    </dataValidation>
    <dataValidation allowBlank="true" errorStyle="stop" operator="between" showDropDown="false" showErrorMessage="true" showInputMessage="true" sqref="W115" type="list">
      <formula1>Справочники!$A$7:$A$9</formula1>
      <formula2>0</formula2>
    </dataValidation>
    <dataValidation allowBlank="true" errorStyle="stop" operator="between" showDropDown="false" showErrorMessage="true" showInputMessage="true" sqref="W116" type="list">
      <formula1>Справочники!$A$7:$A$9</formula1>
      <formula2>0</formula2>
    </dataValidation>
    <dataValidation allowBlank="true" errorStyle="stop" operator="between" showDropDown="false" showErrorMessage="true" showInputMessage="true" sqref="W117" type="list">
      <formula1>Справочники!$A$7:$A$9</formula1>
      <formula2>0</formula2>
    </dataValidation>
    <dataValidation allowBlank="true" errorStyle="stop" operator="between" showDropDown="false" showErrorMessage="true" showInputMessage="true" sqref="W118" type="list">
      <formula1>Справочники!$A$7:$A$9</formula1>
      <formula2>0</formula2>
    </dataValidation>
    <dataValidation allowBlank="true" errorStyle="stop" operator="between" showDropDown="false" showErrorMessage="true" showInputMessage="true" sqref="W119" type="list">
      <formula1>Справочники!$A$7:$A$9</formula1>
      <formula2>0</formula2>
    </dataValidation>
    <dataValidation allowBlank="true" errorStyle="stop" operator="between" showDropDown="false" showErrorMessage="true" showInputMessage="true" sqref="W120" type="list">
      <formula1>Справочники!$A$7:$A$9</formula1>
      <formula2>0</formula2>
    </dataValidation>
    <dataValidation allowBlank="true" errorStyle="stop" operator="between" showDropDown="false" showErrorMessage="true" showInputMessage="true" sqref="W121" type="list">
      <formula1>Справочники!$A$7:$A$9</formula1>
      <formula2>0</formula2>
    </dataValidation>
    <dataValidation allowBlank="true" errorStyle="stop" operator="between" showDropDown="false" showErrorMessage="true" showInputMessage="true" sqref="W122" type="list">
      <formula1>Справочники!$A$7:$A$9</formula1>
      <formula2>0</formula2>
    </dataValidation>
    <dataValidation allowBlank="true" errorStyle="stop" operator="between" showDropDown="false" showErrorMessage="true" showInputMessage="true" sqref="W123" type="list">
      <formula1>Справочники!$A$7:$A$9</formula1>
      <formula2>0</formula2>
    </dataValidation>
    <dataValidation allowBlank="true" errorStyle="stop" operator="between" showDropDown="false" showErrorMessage="true" showInputMessage="true" sqref="W124" type="list">
      <formula1>Справочники!$A$7:$A$9</formula1>
      <formula2>0</formula2>
    </dataValidation>
    <dataValidation allowBlank="true" errorStyle="stop" operator="between" showDropDown="false" showErrorMessage="true" showInputMessage="true" sqref="W125" type="list">
      <formula1>Справочники!$A$7:$A$9</formula1>
      <formula2>0</formula2>
    </dataValidation>
    <dataValidation allowBlank="true" errorStyle="stop" operator="between" showDropDown="false" showErrorMessage="true" showInputMessage="true" sqref="W126" type="list">
      <formula1>Справочники!$A$7:$A$9</formula1>
      <formula2>0</formula2>
    </dataValidation>
    <dataValidation allowBlank="true" errorStyle="stop" operator="between" showDropDown="false" showErrorMessage="true" showInputMessage="true" sqref="W127" type="list">
      <formula1>Справочники!$A$7:$A$9</formula1>
      <formula2>0</formula2>
    </dataValidation>
    <dataValidation allowBlank="true" errorStyle="stop" operator="between" showDropDown="false" showErrorMessage="true" showInputMessage="true" sqref="W128" type="list">
      <formula1>Справочники!$A$7:$A$9</formula1>
      <formula2>0</formula2>
    </dataValidation>
    <dataValidation allowBlank="true" errorStyle="stop" operator="between" showDropDown="false" showErrorMessage="true" showInputMessage="true" sqref="W129" type="list">
      <formula1>Справочники!$A$7:$A$9</formula1>
      <formula2>0</formula2>
    </dataValidation>
    <dataValidation allowBlank="true" errorStyle="stop" operator="between" showDropDown="false" showErrorMessage="true" showInputMessage="true" sqref="W130" type="list">
      <formula1>Справочники!$A$7:$A$9</formula1>
      <formula2>0</formula2>
    </dataValidation>
    <dataValidation allowBlank="true" errorStyle="stop" operator="between" showDropDown="false" showErrorMessage="true" showInputMessage="true" sqref="W131" type="list">
      <formula1>Справочники!$A$7:$A$9</formula1>
      <formula2>0</formula2>
    </dataValidation>
    <dataValidation allowBlank="true" errorStyle="stop" operator="between" showDropDown="false" showErrorMessage="true" showInputMessage="true" sqref="W132" type="list">
      <formula1>Справочники!$A$7:$A$9</formula1>
      <formula2>0</formula2>
    </dataValidation>
    <dataValidation allowBlank="true" errorStyle="stop" operator="between" showDropDown="false" showErrorMessage="true" showInputMessage="true" sqref="W133" type="list">
      <formula1>Справочники!$A$7:$A$9</formula1>
      <formula2>0</formula2>
    </dataValidation>
    <dataValidation allowBlank="true" errorStyle="stop" operator="between" showDropDown="false" showErrorMessage="true" showInputMessage="true" sqref="W134" type="list">
      <formula1>Справочники!$A$7:$A$9</formula1>
      <formula2>0</formula2>
    </dataValidation>
    <dataValidation allowBlank="true" errorStyle="stop" operator="between" showDropDown="false" showErrorMessage="true" showInputMessage="true" sqref="W135" type="list">
      <formula1>Справочники!$A$7:$A$9</formula1>
      <formula2>0</formula2>
    </dataValidation>
    <dataValidation allowBlank="true" errorStyle="stop" operator="between" showDropDown="false" showErrorMessage="true" showInputMessage="true" sqref="W136" type="list">
      <formula1>Справочники!$A$7:$A$9</formula1>
      <formula2>0</formula2>
    </dataValidation>
    <dataValidation allowBlank="true" errorStyle="stop" operator="between" showDropDown="false" showErrorMessage="true" showInputMessage="true" sqref="W137" type="list">
      <formula1>Справочники!$A$7:$A$9</formula1>
      <formula2>0</formula2>
    </dataValidation>
    <dataValidation allowBlank="true" errorStyle="stop" operator="between" showDropDown="false" showErrorMessage="true" showInputMessage="true" sqref="W138" type="list">
      <formula1>Справочники!$A$7:$A$9</formula1>
      <formula2>0</formula2>
    </dataValidation>
    <dataValidation allowBlank="true" errorStyle="stop" operator="between" showDropDown="false" showErrorMessage="true" showInputMessage="true" sqref="W139" type="list">
      <formula1>Справочники!$A$7:$A$9</formula1>
      <formula2>0</formula2>
    </dataValidation>
    <dataValidation allowBlank="true" errorStyle="stop" operator="between" showDropDown="false" showErrorMessage="true" showInputMessage="true" sqref="W140" type="list">
      <formula1>Справочники!$A$7:$A$9</formula1>
      <formula2>0</formula2>
    </dataValidation>
    <dataValidation allowBlank="true" errorStyle="stop" operator="between" showDropDown="false" showErrorMessage="true" showInputMessage="true" sqref="W141" type="list">
      <formula1>Справочники!$A$7:$A$9</formula1>
      <formula2>0</formula2>
    </dataValidation>
    <dataValidation allowBlank="true" errorStyle="stop" operator="between" showDropDown="false" showErrorMessage="true" showInputMessage="true" sqref="W142" type="list">
      <formula1>Справочники!$A$7:$A$9</formula1>
      <formula2>0</formula2>
    </dataValidation>
    <dataValidation allowBlank="true" errorStyle="stop" operator="between" showDropDown="false" showErrorMessage="true" showInputMessage="true" sqref="W143" type="list">
      <formula1>Справочники!$A$7:$A$9</formula1>
      <formula2>0</formula2>
    </dataValidation>
    <dataValidation allowBlank="true" errorStyle="stop" operator="between" showDropDown="false" showErrorMessage="true" showInputMessage="true" sqref="W144" type="list">
      <formula1>Справочники!$A$7:$A$9</formula1>
      <formula2>0</formula2>
    </dataValidation>
    <dataValidation allowBlank="true" errorStyle="stop" operator="between" showDropDown="false" showErrorMessage="true" showInputMessage="true" sqref="W145" type="list">
      <formula1>Справочники!$A$7:$A$9</formula1>
      <formula2>0</formula2>
    </dataValidation>
    <dataValidation allowBlank="true" errorStyle="stop" operator="between" showDropDown="false" showErrorMessage="true" showInputMessage="true" sqref="W146" type="list">
      <formula1>Справочники!$A$7:$A$9</formula1>
      <formula2>0</formula2>
    </dataValidation>
    <dataValidation allowBlank="true" errorStyle="stop" operator="between" showDropDown="false" showErrorMessage="true" showInputMessage="true" sqref="W147" type="list">
      <formula1>Справочники!$A$7:$A$9</formula1>
      <formula2>0</formula2>
    </dataValidation>
    <dataValidation allowBlank="true" errorStyle="stop" operator="between" showDropDown="false" showErrorMessage="true" showInputMessage="true" sqref="W148" type="list">
      <formula1>Справочники!$A$7:$A$9</formula1>
      <formula2>0</formula2>
    </dataValidation>
    <dataValidation allowBlank="true" errorStyle="stop" operator="between" showDropDown="false" showErrorMessage="true" showInputMessage="true" sqref="W149" type="list">
      <formula1>Справочники!$A$7:$A$9</formula1>
      <formula2>0</formula2>
    </dataValidation>
    <dataValidation allowBlank="true" errorStyle="stop" operator="between" showDropDown="false" showErrorMessage="true" showInputMessage="true" sqref="W150" type="list">
      <formula1>Справочники!$A$7:$A$9</formula1>
      <formula2>0</formula2>
    </dataValidation>
    <dataValidation allowBlank="true" errorStyle="stop" operator="between" showDropDown="false" showErrorMessage="true" showInputMessage="true" sqref="W151" type="list">
      <formula1>Справочники!$A$7:$A$9</formula1>
      <formula2>0</formula2>
    </dataValidation>
    <dataValidation allowBlank="true" errorStyle="stop" operator="between" showDropDown="false" showErrorMessage="true" showInputMessage="true" sqref="W152" type="list">
      <formula1>Справочники!$A$7:$A$9</formula1>
      <formula2>0</formula2>
    </dataValidation>
    <dataValidation allowBlank="true" errorStyle="stop" operator="between" showDropDown="false" showErrorMessage="true" showInputMessage="true" sqref="W153" type="list">
      <formula1>Справочники!$A$7:$A$9</formula1>
      <formula2>0</formula2>
    </dataValidation>
    <dataValidation allowBlank="true" errorStyle="stop" operator="between" showDropDown="false" showErrorMessage="true" showInputMessage="true" sqref="W154" type="list">
      <formula1>Справочники!$A$7:$A$9</formula1>
      <formula2>0</formula2>
    </dataValidation>
    <dataValidation allowBlank="true" errorStyle="stop" operator="between" showDropDown="false" showErrorMessage="true" showInputMessage="true" sqref="W155" type="list">
      <formula1>Справочники!$A$7:$A$9</formula1>
      <formula2>0</formula2>
    </dataValidation>
    <dataValidation allowBlank="true" errorStyle="stop" operator="between" showDropDown="false" showErrorMessage="true" showInputMessage="true" sqref="W157" type="list">
      <formula1>Справочники!$A$7:$A$9</formula1>
      <formula2>0</formula2>
    </dataValidation>
    <dataValidation allowBlank="true" errorStyle="stop" operator="between" showDropDown="false" showErrorMessage="true" showInputMessage="true" sqref="W158" type="list">
      <formula1>Справочники!$A$7:$A$9</formula1>
      <formula2>0</formula2>
    </dataValidation>
    <dataValidation allowBlank="true" errorStyle="stop" operator="between" showDropDown="false" showErrorMessage="true" showInputMessage="true" sqref="W159" type="list">
      <formula1>Справочники!$A$7:$A$9</formula1>
      <formula2>0</formula2>
    </dataValidation>
    <dataValidation allowBlank="true" errorStyle="stop" operator="between" showDropDown="false" showErrorMessage="true" showInputMessage="true" sqref="W160" type="list">
      <formula1>Справочники!$A$7:$A$9</formula1>
      <formula2>0</formula2>
    </dataValidation>
    <dataValidation allowBlank="true" errorStyle="stop" operator="between" showDropDown="false" showErrorMessage="true" showInputMessage="true" sqref="W161" type="list">
      <formula1>Справочники!$A$7:$A$9</formula1>
      <formula2>0</formula2>
    </dataValidation>
    <dataValidation allowBlank="true" errorStyle="stop" operator="between" showDropDown="false" showErrorMessage="true" showInputMessage="true" sqref="W162" type="list">
      <formula1>Справочники!$A$7:$A$9</formula1>
      <formula2>0</formula2>
    </dataValidation>
    <dataValidation allowBlank="true" errorStyle="stop" operator="between" showDropDown="false" showErrorMessage="true" showInputMessage="true" sqref="W163" type="list">
      <formula1>Справочники!$A$7:$A$9</formula1>
      <formula2>0</formula2>
    </dataValidation>
    <dataValidation allowBlank="true" errorStyle="stop" operator="between" showDropDown="false" showErrorMessage="true" showInputMessage="true" sqref="W164" type="list">
      <formula1>Справочники!$A$7:$A$9</formula1>
      <formula2>0</formula2>
    </dataValidation>
    <dataValidation allowBlank="true" errorStyle="stop" operator="between" showDropDown="false" showErrorMessage="true" showInputMessage="true" sqref="W165" type="list">
      <formula1>Справочники!$A$7:$A$9</formula1>
      <formula2>0</formula2>
    </dataValidation>
    <dataValidation allowBlank="true" errorStyle="stop" operator="between" showDropDown="false" showErrorMessage="true" showInputMessage="true" sqref="W166" type="list">
      <formula1>Справочники!$A$7:$A$9</formula1>
      <formula2>0</formula2>
    </dataValidation>
    <dataValidation allowBlank="true" errorStyle="stop" operator="between" showDropDown="false" showErrorMessage="true" showInputMessage="true" sqref="W167" type="list">
      <formula1>Справочники!$A$7:$A$9</formula1>
      <formula2>0</formula2>
    </dataValidation>
    <dataValidation allowBlank="true" errorStyle="stop" operator="between" showDropDown="false" showErrorMessage="true" showInputMessage="true" sqref="W168" type="list">
      <formula1>Справочники!$A$7:$A$9</formula1>
      <formula2>0</formula2>
    </dataValidation>
    <dataValidation allowBlank="true" errorStyle="stop" operator="between" showDropDown="false" showErrorMessage="true" showInputMessage="true" sqref="W169" type="list">
      <formula1>Справочники!$A$7:$A$9</formula1>
      <formula2>0</formula2>
    </dataValidation>
    <dataValidation allowBlank="true" errorStyle="stop" operator="between" showDropDown="false" showErrorMessage="true" showInputMessage="true" sqref="W170" type="list">
      <formula1>Справочники!$A$7:$A$9</formula1>
      <formula2>0</formula2>
    </dataValidation>
    <dataValidation allowBlank="true" errorStyle="stop" operator="between" showDropDown="false" showErrorMessage="true" showInputMessage="true" sqref="W171" type="list">
      <formula1>Справочники!$A$7:$A$9</formula1>
      <formula2>0</formula2>
    </dataValidation>
    <dataValidation allowBlank="true" errorStyle="stop" operator="between" showDropDown="false" showErrorMessage="true" showInputMessage="true" sqref="W172" type="list">
      <formula1>Справочники!$A$7:$A$9</formula1>
      <formula2>0</formula2>
    </dataValidation>
    <dataValidation allowBlank="true" errorStyle="stop" operator="between" showDropDown="false" showErrorMessage="true" showInputMessage="true" sqref="W173" type="list">
      <formula1>Справочники!$A$7:$A$9</formula1>
      <formula2>0</formula2>
    </dataValidation>
    <dataValidation allowBlank="true" errorStyle="stop" operator="between" showDropDown="false" showErrorMessage="true" showInputMessage="true" sqref="W174" type="list">
      <formula1>Справочники!$A$7:$A$9</formula1>
      <formula2>0</formula2>
    </dataValidation>
    <dataValidation allowBlank="true" errorStyle="stop" operator="between" showDropDown="false" showErrorMessage="true" showInputMessage="true" sqref="W175" type="list">
      <formula1>Справочники!$A$7:$A$9</formula1>
      <formula2>0</formula2>
    </dataValidation>
    <dataValidation allowBlank="true" errorStyle="stop" operator="between" showDropDown="false" showErrorMessage="true" showInputMessage="true" sqref="W176" type="list">
      <formula1>Справочники!$A$7:$A$9</formula1>
      <formula2>0</formula2>
    </dataValidation>
    <dataValidation allowBlank="true" errorStyle="stop" operator="between" showDropDown="false" showErrorMessage="true" showInputMessage="true" sqref="W177" type="list">
      <formula1>Справочники!$A$7:$A$9</formula1>
      <formula2>0</formula2>
    </dataValidation>
    <dataValidation allowBlank="true" errorStyle="stop" operator="between" showDropDown="false" showErrorMessage="true" showInputMessage="true" sqref="W178" type="list">
      <formula1>Справочники!$A$7:$A$9</formula1>
      <formula2>0</formula2>
    </dataValidation>
    <dataValidation allowBlank="true" errorStyle="stop" operator="between" showDropDown="false" showErrorMessage="true" showInputMessage="true" sqref="W179" type="list">
      <formula1>Справочники!$A$7:$A$9</formula1>
      <formula2>0</formula2>
    </dataValidation>
    <dataValidation allowBlank="true" errorStyle="stop" operator="between" showDropDown="false" showErrorMessage="true" showInputMessage="true" sqref="W180" type="list">
      <formula1>Справочники!$A$7:$A$9</formula1>
      <formula2>0</formula2>
    </dataValidation>
    <dataValidation allowBlank="true" errorStyle="stop" operator="between" showDropDown="false" showErrorMessage="true" showInputMessage="true" sqref="W181" type="list">
      <formula1>Справочники!$A$7:$A$9</formula1>
      <formula2>0</formula2>
    </dataValidation>
    <dataValidation allowBlank="true" errorStyle="stop" operator="between" showDropDown="false" showErrorMessage="true" showInputMessage="true" sqref="W182" type="list">
      <formula1>Справочники!$A$7:$A$9</formula1>
      <formula2>0</formula2>
    </dataValidation>
    <dataValidation allowBlank="true" errorStyle="stop" operator="between" showDropDown="false" showErrorMessage="true" showInputMessage="true" sqref="W183" type="list">
      <formula1>Справочники!$A$7:$A$9</formula1>
      <formula2>0</formula2>
    </dataValidation>
    <dataValidation allowBlank="true" errorStyle="stop" operator="between" showDropDown="false" showErrorMessage="true" showInputMessage="true" sqref="W184" type="list">
      <formula1>Справочники!$A$7:$A$9</formula1>
      <formula2>0</formula2>
    </dataValidation>
    <dataValidation allowBlank="true" errorStyle="stop" operator="between" showDropDown="false" showErrorMessage="true" showInputMessage="true" sqref="W185" type="list">
      <formula1>Справочники!$A$7:$A$9</formula1>
      <formula2>0</formula2>
    </dataValidation>
    <dataValidation allowBlank="true" errorStyle="stop" operator="between" showDropDown="false" showErrorMessage="true" showInputMessage="true" sqref="W186" type="list">
      <formula1>Справочники!$A$7:$A$9</formula1>
      <formula2>0</formula2>
    </dataValidation>
    <dataValidation allowBlank="true" errorStyle="stop" operator="between" showDropDown="false" showErrorMessage="true" showInputMessage="true" sqref="W187" type="list">
      <formula1>Справочники!$A$7:$A$9</formula1>
      <formula2>0</formula2>
    </dataValidation>
    <dataValidation allowBlank="true" errorStyle="stop" operator="between" showDropDown="false" showErrorMessage="true" showInputMessage="true" sqref="W188" type="list">
      <formula1>Справочники!$A$7:$A$9</formula1>
      <formula2>0</formula2>
    </dataValidation>
    <dataValidation allowBlank="true" errorStyle="stop" operator="between" showDropDown="false" showErrorMessage="true" showInputMessage="true" sqref="W189" type="list">
      <formula1>Справочники!$A$7:$A$9</formula1>
      <formula2>0</formula2>
    </dataValidation>
    <dataValidation allowBlank="true" errorStyle="stop" operator="between" showDropDown="false" showErrorMessage="true" showInputMessage="true" sqref="W190" type="list">
      <formula1>Справочники!$A$7:$A$9</formula1>
      <formula2>0</formula2>
    </dataValidation>
    <dataValidation allowBlank="true" errorStyle="stop" operator="between" showDropDown="false" showErrorMessage="true" showInputMessage="true" sqref="W191" type="list">
      <formula1>Справочники!$A$7:$A$9</formula1>
      <formula2>0</formula2>
    </dataValidation>
    <dataValidation allowBlank="true" errorStyle="stop" operator="between" showDropDown="false" showErrorMessage="true" showInputMessage="true" sqref="W192" type="list">
      <formula1>Справочники!$A$7:$A$9</formula1>
      <formula2>0</formula2>
    </dataValidation>
    <dataValidation allowBlank="true" errorStyle="stop" operator="between" showDropDown="false" showErrorMessage="true" showInputMessage="true" sqref="W193" type="list">
      <formula1>Справочники!$A$7:$A$9</formula1>
      <formula2>0</formula2>
    </dataValidation>
    <dataValidation allowBlank="true" errorStyle="stop" operator="between" showDropDown="false" showErrorMessage="true" showInputMessage="true" sqref="W194" type="list">
      <formula1>Справочники!$A$7:$A$9</formula1>
      <formula2>0</formula2>
    </dataValidation>
    <dataValidation allowBlank="true" errorStyle="stop" operator="between" showDropDown="false" showErrorMessage="true" showInputMessage="true" sqref="W195" type="list">
      <formula1>Справочники!$A$7:$A$9</formula1>
      <formula2>0</formula2>
    </dataValidation>
    <dataValidation allowBlank="true" errorStyle="stop" operator="between" showDropDown="false" showErrorMessage="true" showInputMessage="true" sqref="W196" type="list">
      <formula1>Справочники!$A$7:$A$9</formula1>
      <formula2>0</formula2>
    </dataValidation>
    <dataValidation allowBlank="true" errorStyle="stop" operator="between" showDropDown="false" showErrorMessage="true" showInputMessage="true" sqref="W197" type="list">
      <formula1>Справочники!$A$7:$A$9</formula1>
      <formula2>0</formula2>
    </dataValidation>
    <dataValidation allowBlank="true" errorStyle="stop" operator="between" showDropDown="false" showErrorMessage="true" showInputMessage="true" sqref="W198" type="list">
      <formula1>Справочники!$A$7:$A$9</formula1>
      <formula2>0</formula2>
    </dataValidation>
    <dataValidation allowBlank="true" errorStyle="stop" operator="between" showDropDown="false" showErrorMessage="true" showInputMessage="true" sqref="W199" type="list">
      <formula1>Справочники!$A$7:$A$9</formula1>
      <formula2>0</formula2>
    </dataValidation>
    <dataValidation allowBlank="true" errorStyle="stop" operator="between" showDropDown="false" showErrorMessage="true" showInputMessage="true" sqref="W200" type="list">
      <formula1>Справочники!$A$7:$A$9</formula1>
      <formula2>0</formula2>
    </dataValidation>
    <dataValidation allowBlank="true" errorStyle="stop" operator="between" showDropDown="false" showErrorMessage="true" showInputMessage="true" sqref="W201" type="list">
      <formula1>Справочники!$A$7:$A$9</formula1>
      <formula2>0</formula2>
    </dataValidation>
    <dataValidation allowBlank="true" errorStyle="stop" operator="between" showDropDown="false" showErrorMessage="true" showInputMessage="true" sqref="W202" type="list">
      <formula1>Справочники!$A$7:$A$9</formula1>
      <formula2>0</formula2>
    </dataValidation>
    <dataValidation allowBlank="true" errorStyle="stop" operator="between" showDropDown="false" showErrorMessage="true" showInputMessage="true" sqref="W203" type="list">
      <formula1>Справочники!$A$7:$A$9</formula1>
      <formula2>0</formula2>
    </dataValidation>
    <dataValidation allowBlank="true" errorStyle="stop" operator="between" showDropDown="false" showErrorMessage="true" showInputMessage="true" sqref="W204" type="list">
      <formula1>Справочники!$A$7:$A$9</formula1>
      <formula2>0</formula2>
    </dataValidation>
    <dataValidation allowBlank="true" errorStyle="stop" operator="between" showDropDown="false" showErrorMessage="true" showInputMessage="true" sqref="W205" type="list">
      <formula1>Справочники!$A$7:$A$9</formula1>
      <formula2>0</formula2>
    </dataValidation>
    <dataValidation allowBlank="true" errorStyle="stop" operator="between" showDropDown="false" showErrorMessage="true" showInputMessage="true" sqref="W206" type="list">
      <formula1>Справочники!$A$7:$A$9</formula1>
      <formula2>0</formula2>
    </dataValidation>
    <dataValidation allowBlank="true" errorStyle="stop" operator="between" showDropDown="false" showErrorMessage="true" showInputMessage="true" sqref="W207" type="list">
      <formula1>Справочники!$A$7:$A$9</formula1>
      <formula2>0</formula2>
    </dataValidation>
    <dataValidation allowBlank="true" errorStyle="stop" operator="between" showDropDown="false" showErrorMessage="true" showInputMessage="true" sqref="W208" type="list">
      <formula1>Справочники!$A$7:$A$9</formula1>
      <formula2>0</formula2>
    </dataValidation>
    <dataValidation allowBlank="true" errorStyle="stop" operator="between" showDropDown="false" showErrorMessage="true" showInputMessage="true" sqref="W209" type="list">
      <formula1>Справочники!$A$7:$A$9</formula1>
      <formula2>0</formula2>
    </dataValidation>
    <dataValidation allowBlank="true" errorStyle="stop" operator="between" showDropDown="false" showErrorMessage="true" showInputMessage="true" sqref="W210" type="list">
      <formula1>Справочники!$A$7:$A$9</formula1>
      <formula2>0</formula2>
    </dataValidation>
    <dataValidation allowBlank="true" errorStyle="stop" operator="between" showDropDown="false" showErrorMessage="true" showInputMessage="true" sqref="W211" type="list">
      <formula1>Справочники!$A$7:$A$9</formula1>
      <formula2>0</formula2>
    </dataValidation>
    <dataValidation allowBlank="true" errorStyle="stop" operator="between" showDropDown="false" showErrorMessage="true" showInputMessage="true" sqref="W212" type="list">
      <formula1>Справочники!$A$7:$A$9</formula1>
      <formula2>0</formula2>
    </dataValidation>
    <dataValidation allowBlank="true" errorStyle="stop" operator="between" showDropDown="false" showErrorMessage="true" showInputMessage="true" sqref="W213" type="list">
      <formula1>Справочники!$A$7:$A$9</formula1>
      <formula2>0</formula2>
    </dataValidation>
    <dataValidation allowBlank="true" errorStyle="stop" operator="between" showDropDown="false" showErrorMessage="true" showInputMessage="true" sqref="W214" type="list">
      <formula1>Справочники!$A$7:$A$9</formula1>
      <formula2>0</formula2>
    </dataValidation>
    <dataValidation allowBlank="true" errorStyle="stop" operator="between" showDropDown="false" showErrorMessage="true" showInputMessage="true" sqref="W215" type="list">
      <formula1>Справочники!$A$7:$A$9</formula1>
      <formula2>0</formula2>
    </dataValidation>
    <dataValidation allowBlank="true" errorStyle="stop" operator="between" showDropDown="false" showErrorMessage="true" showInputMessage="true" sqref="W216" type="list">
      <formula1>Справочники!$A$7:$A$9</formula1>
      <formula2>0</formula2>
    </dataValidation>
    <dataValidation allowBlank="true" errorStyle="stop" operator="between" showDropDown="false" showErrorMessage="true" showInputMessage="true" sqref="W217" type="list">
      <formula1>Справочники!$A$7:$A$9</formula1>
      <formula2>0</formula2>
    </dataValidation>
    <dataValidation allowBlank="true" errorStyle="stop" operator="between" showDropDown="false" showErrorMessage="true" showInputMessage="true" sqref="W218" type="list">
      <formula1>Справочники!$A$7:$A$9</formula1>
      <formula2>0</formula2>
    </dataValidation>
    <dataValidation allowBlank="true" errorStyle="stop" operator="between" showDropDown="false" showErrorMessage="true" showInputMessage="true" sqref="W219" type="list">
      <formula1>Справочники!$A$7:$A$9</formula1>
      <formula2>0</formula2>
    </dataValidation>
    <dataValidation allowBlank="true" errorStyle="stop" operator="between" showDropDown="false" showErrorMessage="true" showInputMessage="true" sqref="W220" type="list">
      <formula1>Справочники!$A$7:$A$9</formula1>
      <formula2>0</formula2>
    </dataValidation>
    <dataValidation allowBlank="true" errorStyle="stop" operator="between" showDropDown="false" showErrorMessage="true" showInputMessage="true" sqref="W221" type="list">
      <formula1>Справочники!$A$7:$A$9</formula1>
      <formula2>0</formula2>
    </dataValidation>
    <dataValidation allowBlank="true" errorStyle="stop" operator="between" showDropDown="false" showErrorMessage="true" showInputMessage="true" sqref="W222" type="list">
      <formula1>Справочники!$A$7:$A$9</formula1>
      <formula2>0</formula2>
    </dataValidation>
    <dataValidation allowBlank="true" errorStyle="stop" operator="between" showDropDown="false" showErrorMessage="true" showInputMessage="true" sqref="W223" type="list">
      <formula1>Справочники!$A$7:$A$9</formula1>
      <formula2>0</formula2>
    </dataValidation>
    <dataValidation allowBlank="true" errorStyle="stop" operator="between" showDropDown="false" showErrorMessage="true" showInputMessage="true" sqref="W224" type="list">
      <formula1>Справочники!$A$7:$A$9</formula1>
      <formula2>0</formula2>
    </dataValidation>
    <dataValidation allowBlank="true" errorStyle="stop" operator="between" showDropDown="false" showErrorMessage="true" showInputMessage="true" sqref="X59:X155" type="list">
      <formula1>Справочники!$A$12:$A$14</formula1>
      <formula2>0</formula2>
    </dataValidation>
    <dataValidation allowBlank="true" errorStyle="stop" operator="between" showDropDown="false" showErrorMessage="true" showInputMessage="true" sqref="X157:X224" type="list">
      <formula1>Справочники!$A$12:$A$14</formula1>
      <formula2>0</formula2>
    </dataValidation>
  </dataValidations>
  <printOptions headings="false" gridLines="false" gridLinesSet="true" horizontalCentered="false" verticalCentered="false"/>
  <pageMargins left="0.25" right="0.25" top="0.75" bottom="0.75" header="0.511811023622047" footer="0.511811023622047"/>
  <pageSetup paperSize="77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14"/>
  <sheetViews>
    <sheetView showFormulas="false" showGridLines="fals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2" activeCellId="0" sqref="A12"/>
    </sheetView>
  </sheetViews>
  <sheetFormatPr defaultColWidth="9.00390625" defaultRowHeight="12.75" zeroHeight="false" outlineLevelRow="0" outlineLevelCol="0"/>
  <cols>
    <col collapsed="false" customWidth="false" hidden="false" outlineLevel="0" max="16384" min="1" style="92" width="9"/>
  </cols>
  <sheetData>
    <row r="1" customFormat="false" ht="15" hidden="false" customHeight="false" outlineLevel="0" collapsed="false">
      <c r="A1" s="93" t="s">
        <v>242</v>
      </c>
    </row>
    <row r="2" customFormat="false" ht="15" hidden="false" customHeight="false" outlineLevel="0" collapsed="false">
      <c r="A2" s="93" t="s">
        <v>243</v>
      </c>
    </row>
    <row r="3" customFormat="false" ht="15" hidden="false" customHeight="false" outlineLevel="0" collapsed="false">
      <c r="A3" s="93" t="s">
        <v>244</v>
      </c>
    </row>
    <row r="4" customFormat="false" ht="15" hidden="false" customHeight="false" outlineLevel="0" collapsed="false">
      <c r="A4" s="93" t="s">
        <v>30</v>
      </c>
    </row>
    <row r="5" customFormat="false" ht="15" hidden="false" customHeight="false" outlineLevel="0" collapsed="false">
      <c r="A5" s="93" t="s">
        <v>245</v>
      </c>
    </row>
    <row r="7" customFormat="false" ht="15" hidden="false" customHeight="false" outlineLevel="0" collapsed="false">
      <c r="A7" s="93" t="s">
        <v>246</v>
      </c>
    </row>
    <row r="8" customFormat="false" ht="44.25" hidden="false" customHeight="true" outlineLevel="0" collapsed="false">
      <c r="A8" s="1" t="s">
        <v>247</v>
      </c>
    </row>
    <row r="9" customFormat="false" ht="15" hidden="false" customHeight="false" outlineLevel="0" collapsed="false">
      <c r="A9" s="93" t="s">
        <v>33</v>
      </c>
    </row>
    <row r="12" customFormat="false" ht="12.75" hidden="false" customHeight="false" outlineLevel="0" collapsed="false">
      <c r="A12" s="92" t="s">
        <v>248</v>
      </c>
    </row>
    <row r="13" customFormat="false" ht="12.75" hidden="false" customHeight="false" outlineLevel="0" collapsed="false">
      <c r="A13" s="92" t="s">
        <v>249</v>
      </c>
    </row>
    <row r="14" customFormat="false" ht="12.75" hidden="false" customHeight="false" outlineLevel="0" collapsed="false">
      <c r="A14" s="92" t="s">
        <v>34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banschikova_iv@DGK.RU</cp:lastModifiedBy>
  <dcterms:modified xsi:type="dcterms:W3CDTF">2026-08-13T11:50:48Z</dcterms:modified>
  <cp:revision>6</cp:revision>
  <dc:subject/>
  <dc:title/>
</cp:coreProperties>
</file>